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10127\_2022\_PROJEKTY\PROVOZOVNY\KD Veselíčko\KORESPONDENCE\LEOŠ\2022-06-03 PROJEKT\"/>
    </mc:Choice>
  </mc:AlternateContent>
  <bookViews>
    <workbookView xWindow="0" yWindow="0" windowWidth="15480" windowHeight="1150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Rekapitulace!$G$15</definedName>
    <definedName name="Dodavka0">Položky!#REF!</definedName>
    <definedName name="HSV">Rekapitulace!$E$15</definedName>
    <definedName name="HSV0">Položky!#REF!</definedName>
    <definedName name="HZS">Rekapitulace!$I$15</definedName>
    <definedName name="HZS0">Položky!#REF!</definedName>
    <definedName name="JKSO">'Krycí list'!$F$4</definedName>
    <definedName name="MJ">'Krycí list'!$G$4</definedName>
    <definedName name="Mont">Rekapitulace!$H$15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Položky!$A$1:$G$82</definedName>
    <definedName name="_xlnm.Print_Area" localSheetId="1">Rekapitulace!$A$1:$I$22</definedName>
    <definedName name="PocetMJ">'Krycí list'!$G$7</definedName>
    <definedName name="Poznamka">'Krycí list'!$B$37</definedName>
    <definedName name="Projektant">'Krycí list'!$C$7</definedName>
    <definedName name="PSV">Rekapitulace!$F$15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BE81" i="3"/>
  <c r="BC81" i="3"/>
  <c r="BB81" i="3"/>
  <c r="BA81" i="3"/>
  <c r="G81" i="3"/>
  <c r="BD81" i="3" s="1"/>
  <c r="BE80" i="3"/>
  <c r="BC80" i="3"/>
  <c r="BB80" i="3"/>
  <c r="BB82" i="3" s="1"/>
  <c r="F14" i="2" s="1"/>
  <c r="BA80" i="3"/>
  <c r="G80" i="3"/>
  <c r="BD80" i="3" s="1"/>
  <c r="BE79" i="3"/>
  <c r="BC79" i="3"/>
  <c r="BB79" i="3"/>
  <c r="BA79" i="3"/>
  <c r="G79" i="3"/>
  <c r="BD79" i="3" s="1"/>
  <c r="BE78" i="3"/>
  <c r="BE82" i="3" s="1"/>
  <c r="I14" i="2" s="1"/>
  <c r="BC78" i="3"/>
  <c r="BB78" i="3"/>
  <c r="BA78" i="3"/>
  <c r="G78" i="3"/>
  <c r="BD78" i="3" s="1"/>
  <c r="BD82" i="3" s="1"/>
  <c r="H14" i="2" s="1"/>
  <c r="B14" i="2"/>
  <c r="A14" i="2"/>
  <c r="G82" i="3"/>
  <c r="C82" i="3"/>
  <c r="BE75" i="3"/>
  <c r="BD75" i="3"/>
  <c r="BC75" i="3"/>
  <c r="BA75" i="3"/>
  <c r="G75" i="3"/>
  <c r="BB75" i="3" s="1"/>
  <c r="BE74" i="3"/>
  <c r="BD74" i="3"/>
  <c r="BC74" i="3"/>
  <c r="BA74" i="3"/>
  <c r="G74" i="3"/>
  <c r="BB74" i="3" s="1"/>
  <c r="BE73" i="3"/>
  <c r="BD73" i="3"/>
  <c r="BC73" i="3"/>
  <c r="BB73" i="3"/>
  <c r="BA73" i="3"/>
  <c r="G73" i="3"/>
  <c r="BE72" i="3"/>
  <c r="BD72" i="3"/>
  <c r="BC72" i="3"/>
  <c r="BA72" i="3"/>
  <c r="G72" i="3"/>
  <c r="BB72" i="3" s="1"/>
  <c r="BE71" i="3"/>
  <c r="BD71" i="3"/>
  <c r="BC71" i="3"/>
  <c r="BB71" i="3"/>
  <c r="BA71" i="3"/>
  <c r="BA76" i="3" s="1"/>
  <c r="E13" i="2" s="1"/>
  <c r="G71" i="3"/>
  <c r="BE70" i="3"/>
  <c r="BE76" i="3" s="1"/>
  <c r="I13" i="2" s="1"/>
  <c r="BD70" i="3"/>
  <c r="BC70" i="3"/>
  <c r="BC76" i="3" s="1"/>
  <c r="G13" i="2" s="1"/>
  <c r="BA70" i="3"/>
  <c r="G70" i="3"/>
  <c r="B13" i="2"/>
  <c r="A13" i="2"/>
  <c r="C76" i="3"/>
  <c r="BE67" i="3"/>
  <c r="BD67" i="3"/>
  <c r="BC67" i="3"/>
  <c r="BB67" i="3"/>
  <c r="BA67" i="3"/>
  <c r="G67" i="3"/>
  <c r="BE66" i="3"/>
  <c r="BD66" i="3"/>
  <c r="BC66" i="3"/>
  <c r="BA66" i="3"/>
  <c r="G66" i="3"/>
  <c r="BB66" i="3" s="1"/>
  <c r="BE65" i="3"/>
  <c r="BD65" i="3"/>
  <c r="BC65" i="3"/>
  <c r="BA65" i="3"/>
  <c r="G65" i="3"/>
  <c r="BB65" i="3" s="1"/>
  <c r="BE64" i="3"/>
  <c r="BD64" i="3"/>
  <c r="BC64" i="3"/>
  <c r="BA64" i="3"/>
  <c r="G64" i="3"/>
  <c r="BB64" i="3" s="1"/>
  <c r="BE63" i="3"/>
  <c r="BD63" i="3"/>
  <c r="BC63" i="3"/>
  <c r="BA63" i="3"/>
  <c r="G63" i="3"/>
  <c r="BB63" i="3" s="1"/>
  <c r="BE62" i="3"/>
  <c r="BD62" i="3"/>
  <c r="BC62" i="3"/>
  <c r="BA62" i="3"/>
  <c r="G62" i="3"/>
  <c r="BB62" i="3" s="1"/>
  <c r="BE61" i="3"/>
  <c r="BD61" i="3"/>
  <c r="BC61" i="3"/>
  <c r="BB61" i="3"/>
  <c r="BA61" i="3"/>
  <c r="G61" i="3"/>
  <c r="BE60" i="3"/>
  <c r="BD60" i="3"/>
  <c r="BC60" i="3"/>
  <c r="BA60" i="3"/>
  <c r="G60" i="3"/>
  <c r="BB60" i="3" s="1"/>
  <c r="BE59" i="3"/>
  <c r="BD59" i="3"/>
  <c r="BC59" i="3"/>
  <c r="BB59" i="3"/>
  <c r="BA59" i="3"/>
  <c r="G59" i="3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B53" i="3"/>
  <c r="BA53" i="3"/>
  <c r="G53" i="3"/>
  <c r="BE52" i="3"/>
  <c r="BD52" i="3"/>
  <c r="BC52" i="3"/>
  <c r="BA52" i="3"/>
  <c r="G52" i="3"/>
  <c r="BB52" i="3" s="1"/>
  <c r="BE51" i="3"/>
  <c r="BD51" i="3"/>
  <c r="BC51" i="3"/>
  <c r="BB51" i="3"/>
  <c r="BA51" i="3"/>
  <c r="G51" i="3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E68" i="3" s="1"/>
  <c r="I12" i="2" s="1"/>
  <c r="BD46" i="3"/>
  <c r="BC46" i="3"/>
  <c r="BA46" i="3"/>
  <c r="BA68" i="3" s="1"/>
  <c r="E12" i="2" s="1"/>
  <c r="G46" i="3"/>
  <c r="B12" i="2"/>
  <c r="A12" i="2"/>
  <c r="BC68" i="3"/>
  <c r="G12" i="2" s="1"/>
  <c r="C68" i="3"/>
  <c r="BE43" i="3"/>
  <c r="BD43" i="3"/>
  <c r="BC43" i="3"/>
  <c r="BA43" i="3"/>
  <c r="G43" i="3"/>
  <c r="BB43" i="3" s="1"/>
  <c r="BE42" i="3"/>
  <c r="BD42" i="3"/>
  <c r="BC42" i="3"/>
  <c r="BB42" i="3"/>
  <c r="BA42" i="3"/>
  <c r="G42" i="3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B36" i="3"/>
  <c r="BA36" i="3"/>
  <c r="G36" i="3"/>
  <c r="BE35" i="3"/>
  <c r="BD35" i="3"/>
  <c r="BC35" i="3"/>
  <c r="BA35" i="3"/>
  <c r="G35" i="3"/>
  <c r="BB35" i="3" s="1"/>
  <c r="BE34" i="3"/>
  <c r="BD34" i="3"/>
  <c r="BC34" i="3"/>
  <c r="BC44" i="3" s="1"/>
  <c r="G11" i="2" s="1"/>
  <c r="BB34" i="3"/>
  <c r="BA34" i="3"/>
  <c r="BA44" i="3" s="1"/>
  <c r="E11" i="2" s="1"/>
  <c r="G34" i="3"/>
  <c r="B11" i="2"/>
  <c r="A11" i="2"/>
  <c r="BE44" i="3"/>
  <c r="I11" i="2" s="1"/>
  <c r="C44" i="3"/>
  <c r="BE31" i="3"/>
  <c r="BD31" i="3"/>
  <c r="BC31" i="3"/>
  <c r="BB31" i="3"/>
  <c r="BA31" i="3"/>
  <c r="G31" i="3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BA32" i="3" s="1"/>
  <c r="E10" i="2" s="1"/>
  <c r="G28" i="3"/>
  <c r="BB28" i="3" s="1"/>
  <c r="BE27" i="3"/>
  <c r="BD27" i="3"/>
  <c r="BC27" i="3"/>
  <c r="BA27" i="3"/>
  <c r="G27" i="3"/>
  <c r="BB27" i="3" s="1"/>
  <c r="BE26" i="3"/>
  <c r="BE32" i="3" s="1"/>
  <c r="I10" i="2" s="1"/>
  <c r="BD26" i="3"/>
  <c r="BC26" i="3"/>
  <c r="BA26" i="3"/>
  <c r="G26" i="3"/>
  <c r="BB26" i="3" s="1"/>
  <c r="BE25" i="3"/>
  <c r="BD25" i="3"/>
  <c r="BC25" i="3"/>
  <c r="BC32" i="3" s="1"/>
  <c r="G10" i="2" s="1"/>
  <c r="BB25" i="3"/>
  <c r="BA25" i="3"/>
  <c r="G25" i="3"/>
  <c r="B10" i="2"/>
  <c r="A10" i="2"/>
  <c r="C32" i="3"/>
  <c r="BE22" i="3"/>
  <c r="BD22" i="3"/>
  <c r="BC22" i="3"/>
  <c r="BB22" i="3"/>
  <c r="BA22" i="3"/>
  <c r="G22" i="3"/>
  <c r="BE21" i="3"/>
  <c r="BD21" i="3"/>
  <c r="BC21" i="3"/>
  <c r="BA21" i="3"/>
  <c r="G21" i="3"/>
  <c r="BB21" i="3" s="1"/>
  <c r="BE20" i="3"/>
  <c r="BD20" i="3"/>
  <c r="BC20" i="3"/>
  <c r="BC23" i="3" s="1"/>
  <c r="G9" i="2" s="1"/>
  <c r="BB20" i="3"/>
  <c r="BA20" i="3"/>
  <c r="BA23" i="3" s="1"/>
  <c r="E9" i="2" s="1"/>
  <c r="G20" i="3"/>
  <c r="B9" i="2"/>
  <c r="A9" i="2"/>
  <c r="BE23" i="3"/>
  <c r="I9" i="2" s="1"/>
  <c r="C23" i="3"/>
  <c r="BE17" i="3"/>
  <c r="BD17" i="3"/>
  <c r="BC17" i="3"/>
  <c r="BB17" i="3"/>
  <c r="BA17" i="3"/>
  <c r="G17" i="3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E18" i="3" s="1"/>
  <c r="I8" i="2" s="1"/>
  <c r="BD12" i="3"/>
  <c r="BC12" i="3"/>
  <c r="BA12" i="3"/>
  <c r="BA18" i="3" s="1"/>
  <c r="E8" i="2" s="1"/>
  <c r="G12" i="3"/>
  <c r="G18" i="3" s="1"/>
  <c r="B8" i="2"/>
  <c r="A8" i="2"/>
  <c r="BC18" i="3"/>
  <c r="G8" i="2" s="1"/>
  <c r="C18" i="3"/>
  <c r="BE9" i="3"/>
  <c r="BD9" i="3"/>
  <c r="BC9" i="3"/>
  <c r="BB9" i="3"/>
  <c r="G9" i="3"/>
  <c r="BA9" i="3" s="1"/>
  <c r="BE8" i="3"/>
  <c r="BE10" i="3" s="1"/>
  <c r="I7" i="2" s="1"/>
  <c r="BD8" i="3"/>
  <c r="BC8" i="3"/>
  <c r="BB8" i="3"/>
  <c r="BB10" i="3" s="1"/>
  <c r="F7" i="2" s="1"/>
  <c r="G8" i="3"/>
  <c r="G10" i="3" s="1"/>
  <c r="B7" i="2"/>
  <c r="A7" i="2"/>
  <c r="BC10" i="3"/>
  <c r="G7" i="2" s="1"/>
  <c r="C10" i="3"/>
  <c r="C4" i="3"/>
  <c r="F3" i="3"/>
  <c r="C3" i="3"/>
  <c r="C2" i="2"/>
  <c r="C1" i="2"/>
  <c r="G8" i="1"/>
  <c r="G68" i="3" l="1"/>
  <c r="BD76" i="3"/>
  <c r="H13" i="2" s="1"/>
  <c r="BA82" i="3"/>
  <c r="E14" i="2" s="1"/>
  <c r="G32" i="3"/>
  <c r="BD32" i="3"/>
  <c r="H10" i="2" s="1"/>
  <c r="G76" i="3"/>
  <c r="BD10" i="3"/>
  <c r="H7" i="2" s="1"/>
  <c r="H15" i="2" s="1"/>
  <c r="C15" i="1" s="1"/>
  <c r="BD18" i="3"/>
  <c r="H8" i="2" s="1"/>
  <c r="G23" i="3"/>
  <c r="BD23" i="3"/>
  <c r="H9" i="2" s="1"/>
  <c r="G44" i="3"/>
  <c r="BD44" i="3"/>
  <c r="H11" i="2" s="1"/>
  <c r="BD68" i="3"/>
  <c r="H12" i="2" s="1"/>
  <c r="BC82" i="3"/>
  <c r="G14" i="2" s="1"/>
  <c r="G15" i="2" s="1"/>
  <c r="C14" i="1" s="1"/>
  <c r="BB44" i="3"/>
  <c r="F11" i="2" s="1"/>
  <c r="BB32" i="3"/>
  <c r="F10" i="2" s="1"/>
  <c r="I15" i="2"/>
  <c r="C20" i="1" s="1"/>
  <c r="BB23" i="3"/>
  <c r="F9" i="2" s="1"/>
  <c r="BB12" i="3"/>
  <c r="BB18" i="3" s="1"/>
  <c r="F8" i="2" s="1"/>
  <c r="BB46" i="3"/>
  <c r="BB68" i="3" s="1"/>
  <c r="F12" i="2" s="1"/>
  <c r="BA8" i="3"/>
  <c r="BA10" i="3" s="1"/>
  <c r="E7" i="2" s="1"/>
  <c r="E15" i="2" s="1"/>
  <c r="BB70" i="3"/>
  <c r="BB76" i="3" s="1"/>
  <c r="F13" i="2" s="1"/>
  <c r="F15" i="2" l="1"/>
  <c r="C17" i="1" s="1"/>
  <c r="G20" i="2"/>
  <c r="I20" i="2" s="1"/>
  <c r="C16" i="1"/>
  <c r="C18" i="1" s="1"/>
  <c r="C21" i="1" s="1"/>
  <c r="H21" i="2" l="1"/>
  <c r="G22" i="1" s="1"/>
  <c r="G21" i="1" s="1"/>
  <c r="G14" i="1"/>
  <c r="C22" i="1" l="1"/>
</calcChain>
</file>

<file path=xl/sharedStrings.xml><?xml version="1.0" encoding="utf-8"?>
<sst xmlns="http://schemas.openxmlformats.org/spreadsheetml/2006/main" count="309" uniqueCount="215">
  <si>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</si>
  <si>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</si>
  <si>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</si>
  <si>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</si>
  <si>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</si>
  <si>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</si>
  <si>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</si>
  <si>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</si>
  <si>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</si>
  <si>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</si>
  <si>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</si>
  <si>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</si>
  <si>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</si>
  <si>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</si>
  <si>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</si>
  <si>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</si>
  <si>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</si>
  <si>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</si>
  <si>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</si>
  <si>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</si>
  <si>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</si>
  <si>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</si>
  <si>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</si>
  <si>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</si>
  <si>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</si>
  <si>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</si>
  <si>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</si>
  <si>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</si>
  <si>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</si>
  <si>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</si>
  <si>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</si>
  <si>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</si>
  <si>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</si>
  <si>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</si>
  <si>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</si>
  <si>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</si>
  <si>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</si>
  <si>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</si>
  <si>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</si>
  <si>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</si>
  <si>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</si>
  <si>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</si>
  <si>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</si>
  <si>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</si>
  <si>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</si>
  <si>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</si>
  <si>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</si>
  <si>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</si>
  <si>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</si>
  <si>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</si>
  <si>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</si>
  <si>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</si>
  <si>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</si>
  <si>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</si>
  <si>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</si>
  <si>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</si>
  <si>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</si>
  <si>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</si>
  <si>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</si>
  <si>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</si>
  <si>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</si>
  <si>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</si>
  <si>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</si>
  <si>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</si>
  <si>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</si>
  <si>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</si>
  <si>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</si>
  <si>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Rekonstrukce KD</t>
  </si>
  <si>
    <t>Kulturní dům</t>
  </si>
  <si>
    <t>90</t>
  </si>
  <si>
    <t>Přípočty</t>
  </si>
  <si>
    <t>949 12-00..</t>
  </si>
  <si>
    <t xml:space="preserve">HZS-topná zkouška </t>
  </si>
  <si>
    <t>hod</t>
  </si>
  <si>
    <t>103 92-90.</t>
  </si>
  <si>
    <t xml:space="preserve">Napouštění a vypouštění systému </t>
  </si>
  <si>
    <t>713</t>
  </si>
  <si>
    <t>Izolace tepelné</t>
  </si>
  <si>
    <t>713 15-/13..</t>
  </si>
  <si>
    <t xml:space="preserve">Návleková izolace Mirelon pro Cu 15x1, tl.13 </t>
  </si>
  <si>
    <t>m</t>
  </si>
  <si>
    <t>713 18- tl..13</t>
  </si>
  <si>
    <t xml:space="preserve">Návleková izolace Mirelon pro Cu 18x1, tl.13 </t>
  </si>
  <si>
    <t>713 22-.x20.</t>
  </si>
  <si>
    <t xml:space="preserve">Návleková izolace Mirelon pro Cu 22x1, tl.20 </t>
  </si>
  <si>
    <t>713 28-25.</t>
  </si>
  <si>
    <t xml:space="preserve">Návleková izolace Mirelon pro Cu 28x1, tl.25 </t>
  </si>
  <si>
    <t>713 iz čerp+arm</t>
  </si>
  <si>
    <t xml:space="preserve">Izolace čerpadel a armatur </t>
  </si>
  <si>
    <t>sada</t>
  </si>
  <si>
    <t>713 montáž.iz</t>
  </si>
  <si>
    <t xml:space="preserve">Montáž  izolací </t>
  </si>
  <si>
    <t>731</t>
  </si>
  <si>
    <t>Kotelny</t>
  </si>
  <si>
    <t>731 ekoscrol</t>
  </si>
  <si>
    <t>Kotel na pelety EKOSCROLL ALFA PELET 38 + EcoMAX 800R</t>
  </si>
  <si>
    <t>731 mont. kotlů</t>
  </si>
  <si>
    <t xml:space="preserve">Montáž kotlů </t>
  </si>
  <si>
    <t>998 73-1101.R00</t>
  </si>
  <si>
    <t xml:space="preserve">Přesun hmot pro kotelny, výšky do 6 m </t>
  </si>
  <si>
    <t>t</t>
  </si>
  <si>
    <t>732</t>
  </si>
  <si>
    <t>Strojovny</t>
  </si>
  <si>
    <t>732 PS 1100 K+</t>
  </si>
  <si>
    <t>Akumulační nádrž PS 1100 K+</t>
  </si>
  <si>
    <t>732 iz AN</t>
  </si>
  <si>
    <t>Izolace akumulační nádrže PS 1100 K+</t>
  </si>
  <si>
    <t>732 Expanz 140</t>
  </si>
  <si>
    <t xml:space="preserve">Tlaková expanzní nádoba 140 lirů </t>
  </si>
  <si>
    <t>732 Laddomat</t>
  </si>
  <si>
    <t>Plnící jednotka Laddomat 22</t>
  </si>
  <si>
    <t>732 EČ- 30/.1-6</t>
  </si>
  <si>
    <t xml:space="preserve">Oběhové čerpadlo  30/1-6 </t>
  </si>
  <si>
    <t xml:space="preserve">732 montáž </t>
  </si>
  <si>
    <t xml:space="preserve">Montáž zařízení pro strojovny </t>
  </si>
  <si>
    <t>998 73-2101.R00</t>
  </si>
  <si>
    <t xml:space="preserve">Přesun hmot pro strojovny, výšky do 6 m </t>
  </si>
  <si>
    <t>733</t>
  </si>
  <si>
    <t>Rozvod potrubí</t>
  </si>
  <si>
    <t>733 Cu-15x1.</t>
  </si>
  <si>
    <t xml:space="preserve">Potrubí měděné 15x1 </t>
  </si>
  <si>
    <t>733 Cu-18x1.</t>
  </si>
  <si>
    <t xml:space="preserve">Potrubí měděné 18x1 </t>
  </si>
  <si>
    <t>733 Cu-22x1.</t>
  </si>
  <si>
    <t xml:space="preserve">Potrubí měděné 22x1 </t>
  </si>
  <si>
    <t>733 Cu-28x1.</t>
  </si>
  <si>
    <t xml:space="preserve">Potrubí měděné 28x1 </t>
  </si>
  <si>
    <t>733 Cu-35x1.,5</t>
  </si>
  <si>
    <t xml:space="preserve">Potrubí měděné 35x1,5 </t>
  </si>
  <si>
    <t>733 Cu-42x1.,5</t>
  </si>
  <si>
    <t xml:space="preserve">Potrubí měděné 42x1,5 </t>
  </si>
  <si>
    <t>733 fitinky</t>
  </si>
  <si>
    <t xml:space="preserve">Měděné fitinky </t>
  </si>
  <si>
    <t>733 tlak. zkouš</t>
  </si>
  <si>
    <t xml:space="preserve">Tlaková zkouška potrubí </t>
  </si>
  <si>
    <t>733 montáž</t>
  </si>
  <si>
    <t xml:space="preserve">Montáž potrubí </t>
  </si>
  <si>
    <t>998 73-3101.R00</t>
  </si>
  <si>
    <t xml:space="preserve">Přesun hmot pro rozvody potrubí, výšky do 6 m </t>
  </si>
  <si>
    <t>734</t>
  </si>
  <si>
    <t>Armatury</t>
  </si>
  <si>
    <t>734 VRG 25-6,3</t>
  </si>
  <si>
    <t xml:space="preserve">Trojcestný regulační ventil VRG 132, DN15, kv-1,6 </t>
  </si>
  <si>
    <t>kus</t>
  </si>
  <si>
    <t>734 SERVO ARA</t>
  </si>
  <si>
    <t>Servopohon ARA 661 3-bodový 230 V</t>
  </si>
  <si>
    <t>734 po-jistný</t>
  </si>
  <si>
    <t xml:space="preserve">Pojistný ventil 3/4" x 2 bary </t>
  </si>
  <si>
    <t>734 KK-3/4".</t>
  </si>
  <si>
    <t xml:space="preserve">Kulový kohout uzavírací KK 3/4" </t>
  </si>
  <si>
    <t>734 KK-1".</t>
  </si>
  <si>
    <t xml:space="preserve">Kulový kohout uzavírací KK 1" </t>
  </si>
  <si>
    <t>734 KK-5/4.."</t>
  </si>
  <si>
    <t xml:space="preserve">Kulový kohout uzavírací KK5/4" </t>
  </si>
  <si>
    <t>734 KK-6/4".</t>
  </si>
  <si>
    <t xml:space="preserve">Kulový kohout uzavírací KK 6/4" </t>
  </si>
  <si>
    <t>734 F1-"..</t>
  </si>
  <si>
    <t xml:space="preserve">Závitový filtr 1" </t>
  </si>
  <si>
    <t>734 F -5/4".</t>
  </si>
  <si>
    <t xml:space="preserve">Závitový filtr 5/4" </t>
  </si>
  <si>
    <t>734 ZV-3/4".</t>
  </si>
  <si>
    <t>Zpětný ventil ZV 3/4"</t>
  </si>
  <si>
    <t>734 AO-V1/2.."</t>
  </si>
  <si>
    <t xml:space="preserve">Automatický odvzdušňovací ventil 1/2" </t>
  </si>
  <si>
    <t>734 ma-nome.tr</t>
  </si>
  <si>
    <t xml:space="preserve">Manometr 0-5 bar </t>
  </si>
  <si>
    <t>734manom.kohout</t>
  </si>
  <si>
    <t>Manometrový kohout M20x1,5</t>
  </si>
  <si>
    <t>734 VK-K1/2."</t>
  </si>
  <si>
    <t>Vypouštěcí kulový kohout VKK 1/2"</t>
  </si>
  <si>
    <t>734 VK-K3/4."</t>
  </si>
  <si>
    <t xml:space="preserve">Vypouštěcí kulový kohout 3/4" </t>
  </si>
  <si>
    <t>734 R--VEKO.LU.</t>
  </si>
  <si>
    <t>Rohová připojovací armatura Vekolux RPA 1/2"</t>
  </si>
  <si>
    <t>734 RV- 1/2."</t>
  </si>
  <si>
    <t>Rohový ventil dvouregulační 1/2" IVAR.VS 2106 N 1/2"xEK</t>
  </si>
  <si>
    <t>734 PŠ-1/2".. u</t>
  </si>
  <si>
    <t xml:space="preserve">Přímé šroubení uzavíratelné 1/2" </t>
  </si>
  <si>
    <t>734 Hlavice ter</t>
  </si>
  <si>
    <t xml:space="preserve">Termostatická hlavice </t>
  </si>
  <si>
    <t>734 mo-ntáž.</t>
  </si>
  <si>
    <t xml:space="preserve">Montáž armatur </t>
  </si>
  <si>
    <t>998 73-4101.R00</t>
  </si>
  <si>
    <t xml:space="preserve">Přesun hmot pro armatury, výšky do 6 m </t>
  </si>
  <si>
    <t>735</t>
  </si>
  <si>
    <t>Otopná tělesa</t>
  </si>
  <si>
    <t>735 22-9000.50</t>
  </si>
  <si>
    <t xml:space="preserve">Radiátor RADIK KLASIK 22-090080-50 </t>
  </si>
  <si>
    <t>735 21-6200.-6</t>
  </si>
  <si>
    <t xml:space="preserve">Radiátor RADIK VK 21-060200-60 </t>
  </si>
  <si>
    <t>735 33-6180.6</t>
  </si>
  <si>
    <t xml:space="preserve">Radiátor RADIK VK 33-060180-60 </t>
  </si>
  <si>
    <t>735 montáž OT</t>
  </si>
  <si>
    <t xml:space="preserve">Montáž otopného tělesa </t>
  </si>
  <si>
    <t>735 tlaková zk</t>
  </si>
  <si>
    <t xml:space="preserve">Tlakové zkoušky otopných těles </t>
  </si>
  <si>
    <t>998 73-5101.R00</t>
  </si>
  <si>
    <t xml:space="preserve">Přesun hmot pro otopná tělesa, výšky do 6 m </t>
  </si>
  <si>
    <t>M21</t>
  </si>
  <si>
    <t>Elektromontáže</t>
  </si>
  <si>
    <t>M21 +M-aR.</t>
  </si>
  <si>
    <t xml:space="preserve">Rozšiřující komponenty regulace a kabeláž </t>
  </si>
  <si>
    <t>M21 čv-nějš.ít</t>
  </si>
  <si>
    <t xml:space="preserve">Čidlo vnější teploty </t>
  </si>
  <si>
    <t>M21 PT- pro.gra</t>
  </si>
  <si>
    <t xml:space="preserve">Prostorový termostat programovatelný </t>
  </si>
  <si>
    <t>M21 Ma-R mo.ntá</t>
  </si>
  <si>
    <t>Montáž regulace včetně oživení a zaškolení obsluhy</t>
  </si>
  <si>
    <t>Kotel na pelety a desková otopná tělesa</t>
  </si>
  <si>
    <t>0,00</t>
  </si>
  <si>
    <t>Ing. Leoš Pohanka</t>
  </si>
  <si>
    <t>Město Žďár nad Sázavou</t>
  </si>
  <si>
    <t>Ing. Miloslav Budín</t>
  </si>
  <si>
    <t>VÝKAZ VÝMĚR</t>
  </si>
  <si>
    <t>Jméno : Ing. Leoš Pohanka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</si>
</sst>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3" fillId="0" borderId="48" xfId="1" applyFont="1" applyFill="1" applyBorder="1"/>
    <xf numFmtId="0" fontId="9" fillId="0" borderId="48" xfId="1" applyFill="1" applyBorder="1"/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14" fontId="0" fillId="0" borderId="5" xfId="0" applyNumberFormat="1" applyBorder="1"/>
    <xf numFmtId="14" fontId="0" fillId="0" borderId="0" xfId="0" applyNumberFormat="1" applyBorder="1" applyAlignment="1">
      <alignment horizontal="left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25" sqref="C2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68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67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9"/>
      <c r="D7" s="20"/>
      <c r="E7" s="21" t="s">
        <v>9</v>
      </c>
      <c r="F7" s="22"/>
      <c r="G7" s="23">
        <v>0</v>
      </c>
      <c r="H7" s="24"/>
      <c r="I7" s="24"/>
    </row>
    <row r="8" spans="1:57" x14ac:dyDescent="0.2">
      <c r="A8" s="13" t="s">
        <v>10</v>
      </c>
      <c r="B8" s="15"/>
      <c r="C8" s="19" t="s">
        <v>211</v>
      </c>
      <c r="D8" s="20"/>
      <c r="E8" s="16" t="s">
        <v>11</v>
      </c>
      <c r="F8" s="15"/>
      <c r="G8" s="25">
        <f>IF(PocetMJ=0,,ROUND((F30+F32)/PocetMJ,1))</f>
        <v>0</v>
      </c>
    </row>
    <row r="9" spans="1:57" x14ac:dyDescent="0.2">
      <c r="A9" s="26" t="s">
        <v>12</v>
      </c>
      <c r="B9" s="27"/>
      <c r="C9" s="27"/>
      <c r="D9" s="27"/>
      <c r="E9" s="28" t="s">
        <v>13</v>
      </c>
      <c r="F9" s="27"/>
      <c r="G9" s="29"/>
    </row>
    <row r="10" spans="1:57" x14ac:dyDescent="0.2">
      <c r="A10" s="30" t="s">
        <v>14</v>
      </c>
      <c r="B10" s="11"/>
      <c r="C10" s="11"/>
      <c r="D10" s="11"/>
      <c r="E10" s="31" t="s">
        <v>15</v>
      </c>
      <c r="F10" s="11"/>
      <c r="G10" s="12"/>
      <c r="BA10" s="32"/>
      <c r="BB10" s="32"/>
      <c r="BC10" s="32"/>
      <c r="BD10" s="32"/>
      <c r="BE10" s="32"/>
    </row>
    <row r="11" spans="1:57" x14ac:dyDescent="0.2">
      <c r="A11" s="30"/>
      <c r="B11" s="11"/>
      <c r="C11" s="11"/>
      <c r="D11" s="11"/>
      <c r="E11" s="33" t="s">
        <v>210</v>
      </c>
      <c r="F11" s="34"/>
      <c r="G11" s="35"/>
    </row>
    <row r="12" spans="1:57" ht="28.5" customHeight="1" thickBot="1" x14ac:dyDescent="0.25">
      <c r="A12" s="36" t="s">
        <v>16</v>
      </c>
      <c r="B12" s="37"/>
      <c r="C12" s="37"/>
      <c r="D12" s="37"/>
      <c r="E12" s="38"/>
      <c r="F12" s="38"/>
      <c r="G12" s="39"/>
    </row>
    <row r="13" spans="1:57" ht="17.25" customHeight="1" thickBot="1" x14ac:dyDescent="0.25">
      <c r="A13" s="40" t="s">
        <v>17</v>
      </c>
      <c r="B13" s="41"/>
      <c r="C13" s="42"/>
      <c r="D13" s="43" t="s">
        <v>18</v>
      </c>
      <c r="E13" s="44"/>
      <c r="F13" s="44"/>
      <c r="G13" s="42"/>
    </row>
    <row r="14" spans="1:57" ht="15.95" customHeight="1" x14ac:dyDescent="0.2">
      <c r="A14" s="45"/>
      <c r="B14" s="46" t="s">
        <v>19</v>
      </c>
      <c r="C14" s="47">
        <f>Dodavka</f>
        <v>0</v>
      </c>
      <c r="D14" s="48" t="str">
        <f>Rekapitulace!A20</f>
        <v>Kotel na pelety a desková otopná tělesa</v>
      </c>
      <c r="E14" s="49"/>
      <c r="F14" s="50"/>
      <c r="G14" s="47">
        <f>Rekapitulace!I20</f>
        <v>0</v>
      </c>
    </row>
    <row r="15" spans="1:57" ht="15.95" customHeight="1" x14ac:dyDescent="0.2">
      <c r="A15" s="45" t="s">
        <v>20</v>
      </c>
      <c r="B15" s="46" t="s">
        <v>21</v>
      </c>
      <c r="C15" s="47">
        <f>Mont</f>
        <v>0</v>
      </c>
      <c r="D15" s="26"/>
      <c r="E15" s="51"/>
      <c r="F15" s="52"/>
      <c r="G15" s="47"/>
    </row>
    <row r="16" spans="1:57" ht="15.95" customHeight="1" x14ac:dyDescent="0.2">
      <c r="A16" s="45" t="s">
        <v>22</v>
      </c>
      <c r="B16" s="46" t="s">
        <v>23</v>
      </c>
      <c r="C16" s="47">
        <f>HSV</f>
        <v>0</v>
      </c>
      <c r="D16" s="26"/>
      <c r="E16" s="51"/>
      <c r="F16" s="52"/>
      <c r="G16" s="47"/>
    </row>
    <row r="17" spans="1:7" ht="15.95" customHeight="1" x14ac:dyDescent="0.2">
      <c r="A17" s="53" t="s">
        <v>24</v>
      </c>
      <c r="B17" s="46" t="s">
        <v>25</v>
      </c>
      <c r="C17" s="47">
        <f>PSV</f>
        <v>0</v>
      </c>
      <c r="D17" s="26"/>
      <c r="E17" s="51"/>
      <c r="F17" s="52"/>
      <c r="G17" s="47"/>
    </row>
    <row r="18" spans="1:7" ht="15.95" customHeight="1" x14ac:dyDescent="0.2">
      <c r="A18" s="54" t="s">
        <v>26</v>
      </c>
      <c r="B18" s="46"/>
      <c r="C18" s="47">
        <f>SUM(C14:C17)</f>
        <v>0</v>
      </c>
      <c r="D18" s="55"/>
      <c r="E18" s="51"/>
      <c r="F18" s="52"/>
      <c r="G18" s="47"/>
    </row>
    <row r="19" spans="1:7" ht="15.95" customHeight="1" x14ac:dyDescent="0.2">
      <c r="A19" s="54"/>
      <c r="B19" s="46"/>
      <c r="C19" s="47"/>
      <c r="D19" s="26"/>
      <c r="E19" s="51"/>
      <c r="F19" s="52"/>
      <c r="G19" s="47"/>
    </row>
    <row r="20" spans="1:7" ht="15.95" customHeight="1" x14ac:dyDescent="0.2">
      <c r="A20" s="54" t="s">
        <v>27</v>
      </c>
      <c r="B20" s="46"/>
      <c r="C20" s="47">
        <f>HZS</f>
        <v>0</v>
      </c>
      <c r="D20" s="26"/>
      <c r="E20" s="51"/>
      <c r="F20" s="52"/>
      <c r="G20" s="47"/>
    </row>
    <row r="21" spans="1:7" ht="15.95" customHeight="1" x14ac:dyDescent="0.2">
      <c r="A21" s="30" t="s">
        <v>28</v>
      </c>
      <c r="B21" s="11"/>
      <c r="C21" s="47">
        <f>C18+C20</f>
        <v>0</v>
      </c>
      <c r="D21" s="26" t="s">
        <v>29</v>
      </c>
      <c r="E21" s="51"/>
      <c r="F21" s="52"/>
      <c r="G21" s="47">
        <f>G22-SUM(G14:G20)</f>
        <v>0</v>
      </c>
    </row>
    <row r="22" spans="1:7" ht="15.95" customHeight="1" thickBot="1" x14ac:dyDescent="0.25">
      <c r="A22" s="26" t="s">
        <v>30</v>
      </c>
      <c r="B22" s="27"/>
      <c r="C22" s="56">
        <f>C21+G22</f>
        <v>0</v>
      </c>
      <c r="D22" s="57" t="s">
        <v>31</v>
      </c>
      <c r="E22" s="58"/>
      <c r="F22" s="59"/>
      <c r="G22" s="47">
        <f>VRN</f>
        <v>0</v>
      </c>
    </row>
    <row r="23" spans="1:7" x14ac:dyDescent="0.2">
      <c r="A23" s="3" t="s">
        <v>32</v>
      </c>
      <c r="B23" s="5"/>
      <c r="C23" s="60" t="s">
        <v>33</v>
      </c>
      <c r="D23" s="5"/>
      <c r="E23" s="60" t="s">
        <v>34</v>
      </c>
      <c r="F23" s="5"/>
      <c r="G23" s="6"/>
    </row>
    <row r="24" spans="1:7" x14ac:dyDescent="0.2">
      <c r="A24" s="13" t="s">
        <v>212</v>
      </c>
      <c r="B24" s="15"/>
      <c r="C24" s="16" t="s">
        <v>214</v>
      </c>
      <c r="D24" s="15"/>
      <c r="E24" s="16" t="s">
        <v>35</v>
      </c>
      <c r="F24" s="15"/>
      <c r="G24" s="17"/>
    </row>
    <row r="25" spans="1:7" x14ac:dyDescent="0.2">
      <c r="A25" s="196"/>
      <c r="B25" s="197">
        <v>44715</v>
      </c>
      <c r="C25" s="31" t="s">
        <v>36</v>
      </c>
      <c r="D25" s="11"/>
      <c r="E25" s="31" t="s">
        <v>36</v>
      </c>
      <c r="F25" s="11"/>
      <c r="G25" s="12"/>
    </row>
    <row r="26" spans="1:7" x14ac:dyDescent="0.2">
      <c r="A26" s="30"/>
      <c r="B26" s="61"/>
      <c r="C26" s="31" t="s">
        <v>37</v>
      </c>
      <c r="D26" s="11"/>
      <c r="E26" s="31" t="s">
        <v>38</v>
      </c>
      <c r="F26" s="11"/>
      <c r="G26" s="12"/>
    </row>
    <row r="27" spans="1:7" x14ac:dyDescent="0.2">
      <c r="A27" s="30"/>
      <c r="B27" s="11"/>
      <c r="C27" s="31"/>
      <c r="D27" s="11"/>
      <c r="E27" s="31"/>
      <c r="F27" s="11"/>
      <c r="G27" s="12"/>
    </row>
    <row r="28" spans="1:7" ht="97.5" customHeight="1" x14ac:dyDescent="0.2">
      <c r="A28" s="30"/>
      <c r="B28" s="11"/>
      <c r="C28" s="31"/>
      <c r="D28" s="11"/>
      <c r="E28" s="31"/>
      <c r="F28" s="11"/>
      <c r="G28" s="12"/>
    </row>
    <row r="29" spans="1:7" x14ac:dyDescent="0.2">
      <c r="A29" s="13" t="s">
        <v>39</v>
      </c>
      <c r="B29" s="15"/>
      <c r="C29" s="62">
        <v>21</v>
      </c>
      <c r="D29" s="15" t="s">
        <v>40</v>
      </c>
      <c r="E29" s="16"/>
      <c r="F29" s="63"/>
      <c r="G29" s="17"/>
    </row>
    <row r="30" spans="1:7" x14ac:dyDescent="0.2">
      <c r="A30" s="13" t="s">
        <v>39</v>
      </c>
      <c r="B30" s="15"/>
      <c r="C30" s="62"/>
      <c r="D30" s="15" t="s">
        <v>40</v>
      </c>
      <c r="E30" s="16"/>
      <c r="F30" s="63"/>
      <c r="G30" s="17"/>
    </row>
    <row r="31" spans="1:7" x14ac:dyDescent="0.2">
      <c r="A31" s="13" t="s">
        <v>41</v>
      </c>
      <c r="B31" s="15"/>
      <c r="C31" s="62"/>
      <c r="D31" s="15" t="s">
        <v>40</v>
      </c>
      <c r="E31" s="16"/>
      <c r="F31" s="64"/>
      <c r="G31" s="29"/>
    </row>
    <row r="32" spans="1:7" x14ac:dyDescent="0.2">
      <c r="A32" s="13" t="s">
        <v>39</v>
      </c>
      <c r="B32" s="15"/>
      <c r="C32" s="62"/>
      <c r="D32" s="15" t="s">
        <v>40</v>
      </c>
      <c r="E32" s="16"/>
      <c r="F32" s="63"/>
      <c r="G32" s="17"/>
    </row>
    <row r="33" spans="1:8" x14ac:dyDescent="0.2">
      <c r="A33" s="13" t="s">
        <v>41</v>
      </c>
      <c r="B33" s="15"/>
      <c r="C33" s="62">
        <v>21</v>
      </c>
      <c r="D33" s="15" t="s">
        <v>40</v>
      </c>
      <c r="E33" s="16"/>
      <c r="F33" s="64"/>
      <c r="G33" s="29"/>
    </row>
    <row r="34" spans="1:8" s="70" customFormat="1" ht="19.5" customHeight="1" thickBot="1" x14ac:dyDescent="0.3">
      <c r="A34" s="65" t="s">
        <v>42</v>
      </c>
      <c r="B34" s="66"/>
      <c r="C34" s="66"/>
      <c r="D34" s="66"/>
      <c r="E34" s="67"/>
      <c r="F34" s="68"/>
      <c r="G34" s="69"/>
    </row>
    <row r="36" spans="1:8" x14ac:dyDescent="0.2">
      <c r="A36" s="71" t="s">
        <v>43</v>
      </c>
      <c r="B36" s="71"/>
      <c r="C36" s="71"/>
      <c r="D36" s="71"/>
      <c r="E36" s="71"/>
      <c r="F36" s="71"/>
      <c r="G36" s="71"/>
      <c r="H36" t="s">
        <v>4</v>
      </c>
    </row>
    <row r="37" spans="1:8" ht="14.25" customHeight="1" x14ac:dyDescent="0.2">
      <c r="A37" s="71"/>
      <c r="B37" s="72" t="s">
        <v>208</v>
      </c>
      <c r="C37" s="72"/>
      <c r="D37" s="72"/>
      <c r="E37" s="72"/>
      <c r="F37" s="72"/>
      <c r="G37" s="72"/>
      <c r="H37" t="s">
        <v>4</v>
      </c>
    </row>
    <row r="38" spans="1:8" ht="12.75" customHeight="1" x14ac:dyDescent="0.2">
      <c r="A38" s="73"/>
      <c r="B38" s="72"/>
      <c r="C38" s="72"/>
      <c r="D38" s="72"/>
      <c r="E38" s="72"/>
      <c r="F38" s="72"/>
      <c r="G38" s="72"/>
      <c r="H38" t="s">
        <v>4</v>
      </c>
    </row>
    <row r="39" spans="1:8" x14ac:dyDescent="0.2">
      <c r="A39" s="73"/>
      <c r="B39" s="72"/>
      <c r="C39" s="72"/>
      <c r="D39" s="72"/>
      <c r="E39" s="72"/>
      <c r="F39" s="72"/>
      <c r="G39" s="72"/>
      <c r="H39" t="s">
        <v>4</v>
      </c>
    </row>
    <row r="40" spans="1:8" x14ac:dyDescent="0.2">
      <c r="A40" s="73"/>
      <c r="B40" s="72"/>
      <c r="C40" s="72"/>
      <c r="D40" s="72"/>
      <c r="E40" s="72"/>
      <c r="F40" s="72"/>
      <c r="G40" s="72"/>
      <c r="H40" t="s">
        <v>4</v>
      </c>
    </row>
    <row r="41" spans="1:8" x14ac:dyDescent="0.2">
      <c r="A41" s="73"/>
      <c r="B41" s="72"/>
      <c r="C41" s="72"/>
      <c r="D41" s="72"/>
      <c r="E41" s="72"/>
      <c r="F41" s="72"/>
      <c r="G41" s="72"/>
      <c r="H41" t="s">
        <v>4</v>
      </c>
    </row>
    <row r="42" spans="1:8" x14ac:dyDescent="0.2">
      <c r="A42" s="73"/>
      <c r="B42" s="72"/>
      <c r="C42" s="72"/>
      <c r="D42" s="72"/>
      <c r="E42" s="72"/>
      <c r="F42" s="72"/>
      <c r="G42" s="72"/>
      <c r="H42" t="s">
        <v>4</v>
      </c>
    </row>
    <row r="43" spans="1:8" x14ac:dyDescent="0.2">
      <c r="A43" s="73"/>
      <c r="B43" s="72"/>
      <c r="C43" s="72"/>
      <c r="D43" s="72"/>
      <c r="E43" s="72"/>
      <c r="F43" s="72"/>
      <c r="G43" s="72"/>
      <c r="H43" t="s">
        <v>4</v>
      </c>
    </row>
    <row r="44" spans="1:8" x14ac:dyDescent="0.2">
      <c r="A44" s="73"/>
      <c r="B44" s="72"/>
      <c r="C44" s="72"/>
      <c r="D44" s="72"/>
      <c r="E44" s="72"/>
      <c r="F44" s="72"/>
      <c r="G44" s="72"/>
      <c r="H44" t="s">
        <v>4</v>
      </c>
    </row>
    <row r="45" spans="1:8" ht="3" customHeight="1" x14ac:dyDescent="0.2">
      <c r="A45" s="73"/>
      <c r="B45" s="72"/>
      <c r="C45" s="72"/>
      <c r="D45" s="72"/>
      <c r="E45" s="72"/>
      <c r="F45" s="72"/>
      <c r="G45" s="72"/>
      <c r="H45" t="s">
        <v>4</v>
      </c>
    </row>
    <row r="46" spans="1:8" x14ac:dyDescent="0.2">
      <c r="B46" s="74"/>
      <c r="C46" s="74"/>
      <c r="D46" s="74"/>
      <c r="E46" s="74"/>
      <c r="F46" s="74"/>
      <c r="G46" s="74"/>
    </row>
    <row r="47" spans="1:8" x14ac:dyDescent="0.2">
      <c r="B47" s="74"/>
      <c r="C47" s="74"/>
      <c r="D47" s="74"/>
      <c r="E47" s="74"/>
      <c r="F47" s="74"/>
      <c r="G47" s="74"/>
    </row>
    <row r="48" spans="1:8" x14ac:dyDescent="0.2">
      <c r="B48" s="74"/>
      <c r="C48" s="74"/>
      <c r="D48" s="74"/>
      <c r="E48" s="74"/>
      <c r="F48" s="74"/>
      <c r="G48" s="74"/>
    </row>
    <row r="49" spans="2:7" x14ac:dyDescent="0.2">
      <c r="B49" s="74"/>
      <c r="C49" s="74"/>
      <c r="D49" s="74"/>
      <c r="E49" s="74"/>
      <c r="F49" s="74"/>
      <c r="G49" s="74"/>
    </row>
    <row r="50" spans="2:7" x14ac:dyDescent="0.2">
      <c r="B50" s="74"/>
      <c r="C50" s="74"/>
      <c r="D50" s="74"/>
      <c r="E50" s="74"/>
      <c r="F50" s="74"/>
      <c r="G50" s="74"/>
    </row>
    <row r="51" spans="2:7" x14ac:dyDescent="0.2">
      <c r="B51" s="74"/>
      <c r="C51" s="74"/>
      <c r="D51" s="74"/>
      <c r="E51" s="74"/>
      <c r="F51" s="74"/>
      <c r="G51" s="74"/>
    </row>
    <row r="52" spans="2:7" x14ac:dyDescent="0.2">
      <c r="B52" s="74"/>
      <c r="C52" s="74"/>
      <c r="D52" s="74"/>
      <c r="E52" s="74"/>
      <c r="F52" s="74"/>
      <c r="G52" s="74"/>
    </row>
    <row r="53" spans="2:7" x14ac:dyDescent="0.2">
      <c r="B53" s="74"/>
      <c r="C53" s="74"/>
      <c r="D53" s="74"/>
      <c r="E53" s="74"/>
      <c r="F53" s="74"/>
      <c r="G53" s="74"/>
    </row>
    <row r="54" spans="2:7" x14ac:dyDescent="0.2">
      <c r="B54" s="74"/>
      <c r="C54" s="74"/>
      <c r="D54" s="74"/>
      <c r="E54" s="74"/>
      <c r="F54" s="74"/>
      <c r="G54" s="74"/>
    </row>
    <row r="55" spans="2:7" x14ac:dyDescent="0.2">
      <c r="B55" s="74"/>
      <c r="C55" s="74"/>
      <c r="D55" s="74"/>
      <c r="E55" s="74"/>
      <c r="F55" s="74"/>
      <c r="G55" s="74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H21" sqref="H21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75" t="s">
        <v>5</v>
      </c>
      <c r="B1" s="76"/>
      <c r="C1" s="77" t="str">
        <f>CONCATENATE(cislostavby," ",nazevstavby)</f>
        <v xml:space="preserve"> Rekonstrukce KD</v>
      </c>
      <c r="D1" s="78"/>
      <c r="E1" s="79"/>
      <c r="F1" s="78"/>
      <c r="G1" s="80"/>
      <c r="H1" s="81"/>
      <c r="I1" s="82"/>
    </row>
    <row r="2" spans="1:9" ht="13.5" thickBot="1" x14ac:dyDescent="0.25">
      <c r="A2" s="83" t="s">
        <v>1</v>
      </c>
      <c r="B2" s="84"/>
      <c r="C2" s="85" t="str">
        <f>CONCATENATE(cisloobjektu," ",nazevobjektu)</f>
        <v xml:space="preserve"> Kulturní dům</v>
      </c>
      <c r="D2" s="86"/>
      <c r="E2" s="87"/>
      <c r="F2" s="86"/>
      <c r="G2" s="88"/>
      <c r="H2" s="88"/>
      <c r="I2" s="89"/>
    </row>
    <row r="3" spans="1:9" ht="13.5" thickTop="1" x14ac:dyDescent="0.2">
      <c r="F3" s="11"/>
    </row>
    <row r="4" spans="1:9" ht="19.5" customHeight="1" x14ac:dyDescent="0.25">
      <c r="A4" s="90" t="s">
        <v>44</v>
      </c>
      <c r="B4" s="1"/>
      <c r="C4" s="1"/>
      <c r="D4" s="1"/>
      <c r="E4" s="91"/>
      <c r="F4" s="1"/>
      <c r="G4" s="1"/>
      <c r="H4" s="1"/>
      <c r="I4" s="1"/>
    </row>
    <row r="5" spans="1:9" ht="13.5" thickBot="1" x14ac:dyDescent="0.25"/>
    <row r="6" spans="1:9" s="11" customFormat="1" ht="13.5" thickBot="1" x14ac:dyDescent="0.25">
      <c r="A6" s="92"/>
      <c r="B6" s="93" t="s">
        <v>45</v>
      </c>
      <c r="C6" s="93"/>
      <c r="D6" s="94"/>
      <c r="E6" s="95" t="s">
        <v>46</v>
      </c>
      <c r="F6" s="96" t="s">
        <v>47</v>
      </c>
      <c r="G6" s="96" t="s">
        <v>48</v>
      </c>
      <c r="H6" s="96" t="s">
        <v>49</v>
      </c>
      <c r="I6" s="97" t="s">
        <v>27</v>
      </c>
    </row>
    <row r="7" spans="1:9" s="11" customFormat="1" x14ac:dyDescent="0.2">
      <c r="A7" s="192" t="str">
        <f>Položky!B7</f>
        <v>90</v>
      </c>
      <c r="B7" s="98" t="str">
        <f>Položky!C7</f>
        <v>Přípočty</v>
      </c>
      <c r="C7" s="99"/>
      <c r="D7" s="100"/>
      <c r="E7" s="193">
        <f>Položky!BA10</f>
        <v>0</v>
      </c>
      <c r="F7" s="194">
        <f>Položky!BB10</f>
        <v>0</v>
      </c>
      <c r="G7" s="194">
        <f>Položky!BC10</f>
        <v>0</v>
      </c>
      <c r="H7" s="194">
        <f>Položky!BD10</f>
        <v>0</v>
      </c>
      <c r="I7" s="195">
        <f>Položky!BE10</f>
        <v>0</v>
      </c>
    </row>
    <row r="8" spans="1:9" s="11" customFormat="1" x14ac:dyDescent="0.2">
      <c r="A8" s="192" t="str">
        <f>Položky!B11</f>
        <v>713</v>
      </c>
      <c r="B8" s="98" t="str">
        <f>Položky!C11</f>
        <v>Izolace tepelné</v>
      </c>
      <c r="C8" s="99"/>
      <c r="D8" s="100"/>
      <c r="E8" s="193">
        <f>Položky!BA18</f>
        <v>0</v>
      </c>
      <c r="F8" s="194">
        <f>Položky!BB18</f>
        <v>0</v>
      </c>
      <c r="G8" s="194">
        <f>Položky!BC18</f>
        <v>0</v>
      </c>
      <c r="H8" s="194">
        <f>Položky!BD18</f>
        <v>0</v>
      </c>
      <c r="I8" s="195">
        <f>Položky!BE18</f>
        <v>0</v>
      </c>
    </row>
    <row r="9" spans="1:9" s="11" customFormat="1" x14ac:dyDescent="0.2">
      <c r="A9" s="192" t="str">
        <f>Položky!B19</f>
        <v>731</v>
      </c>
      <c r="B9" s="98" t="str">
        <f>Položky!C19</f>
        <v>Kotelny</v>
      </c>
      <c r="C9" s="99"/>
      <c r="D9" s="100"/>
      <c r="E9" s="193">
        <f>Položky!BA23</f>
        <v>0</v>
      </c>
      <c r="F9" s="194">
        <f>Položky!BB23</f>
        <v>0</v>
      </c>
      <c r="G9" s="194">
        <f>Položky!BC23</f>
        <v>0</v>
      </c>
      <c r="H9" s="194">
        <f>Položky!BD23</f>
        <v>0</v>
      </c>
      <c r="I9" s="195">
        <f>Položky!BE23</f>
        <v>0</v>
      </c>
    </row>
    <row r="10" spans="1:9" s="11" customFormat="1" x14ac:dyDescent="0.2">
      <c r="A10" s="192" t="str">
        <f>Položky!B24</f>
        <v>732</v>
      </c>
      <c r="B10" s="98" t="str">
        <f>Položky!C24</f>
        <v>Strojovny</v>
      </c>
      <c r="C10" s="99"/>
      <c r="D10" s="100"/>
      <c r="E10" s="193">
        <f>Položky!BA32</f>
        <v>0</v>
      </c>
      <c r="F10" s="194">
        <f>Položky!BB32</f>
        <v>0</v>
      </c>
      <c r="G10" s="194">
        <f>Položky!BC32</f>
        <v>0</v>
      </c>
      <c r="H10" s="194">
        <f>Položky!BD32</f>
        <v>0</v>
      </c>
      <c r="I10" s="195">
        <f>Položky!BE32</f>
        <v>0</v>
      </c>
    </row>
    <row r="11" spans="1:9" s="11" customFormat="1" x14ac:dyDescent="0.2">
      <c r="A11" s="192" t="str">
        <f>Položky!B33</f>
        <v>733</v>
      </c>
      <c r="B11" s="98" t="str">
        <f>Položky!C33</f>
        <v>Rozvod potrubí</v>
      </c>
      <c r="C11" s="99"/>
      <c r="D11" s="100"/>
      <c r="E11" s="193">
        <f>Položky!BA44</f>
        <v>0</v>
      </c>
      <c r="F11" s="194">
        <f>Položky!BB44</f>
        <v>0</v>
      </c>
      <c r="G11" s="194">
        <f>Položky!BC44</f>
        <v>0</v>
      </c>
      <c r="H11" s="194">
        <f>Položky!BD44</f>
        <v>0</v>
      </c>
      <c r="I11" s="195">
        <f>Položky!BE44</f>
        <v>0</v>
      </c>
    </row>
    <row r="12" spans="1:9" s="11" customFormat="1" x14ac:dyDescent="0.2">
      <c r="A12" s="192" t="str">
        <f>Položky!B45</f>
        <v>734</v>
      </c>
      <c r="B12" s="98" t="str">
        <f>Položky!C45</f>
        <v>Armatury</v>
      </c>
      <c r="C12" s="99"/>
      <c r="D12" s="100"/>
      <c r="E12" s="193">
        <f>Položky!BA68</f>
        <v>0</v>
      </c>
      <c r="F12" s="194">
        <f>Položky!BB68</f>
        <v>0</v>
      </c>
      <c r="G12" s="194">
        <f>Položky!BC68</f>
        <v>0</v>
      </c>
      <c r="H12" s="194">
        <f>Položky!BD68</f>
        <v>0</v>
      </c>
      <c r="I12" s="195">
        <f>Položky!BE68</f>
        <v>0</v>
      </c>
    </row>
    <row r="13" spans="1:9" s="11" customFormat="1" x14ac:dyDescent="0.2">
      <c r="A13" s="192" t="str">
        <f>Položky!B69</f>
        <v>735</v>
      </c>
      <c r="B13" s="98" t="str">
        <f>Položky!C69</f>
        <v>Otopná tělesa</v>
      </c>
      <c r="C13" s="99"/>
      <c r="D13" s="100"/>
      <c r="E13" s="193">
        <f>Položky!BA76</f>
        <v>0</v>
      </c>
      <c r="F13" s="194">
        <f>Položky!BB76</f>
        <v>0</v>
      </c>
      <c r="G13" s="194">
        <f>Položky!BC76</f>
        <v>0</v>
      </c>
      <c r="H13" s="194">
        <f>Položky!BD76</f>
        <v>0</v>
      </c>
      <c r="I13" s="195">
        <f>Položky!BE76</f>
        <v>0</v>
      </c>
    </row>
    <row r="14" spans="1:9" s="11" customFormat="1" ht="13.5" thickBot="1" x14ac:dyDescent="0.25">
      <c r="A14" s="192" t="str">
        <f>Položky!B77</f>
        <v>M21</v>
      </c>
      <c r="B14" s="98" t="str">
        <f>Položky!C77</f>
        <v>Elektromontáže</v>
      </c>
      <c r="C14" s="99"/>
      <c r="D14" s="100"/>
      <c r="E14" s="193">
        <f>Položky!BA82</f>
        <v>0</v>
      </c>
      <c r="F14" s="194">
        <f>Položky!BB82</f>
        <v>0</v>
      </c>
      <c r="G14" s="194">
        <f>Položky!BC82</f>
        <v>0</v>
      </c>
      <c r="H14" s="194">
        <f>Položky!BD82</f>
        <v>0</v>
      </c>
      <c r="I14" s="195">
        <f>Položky!BE82</f>
        <v>0</v>
      </c>
    </row>
    <row r="15" spans="1:9" s="106" customFormat="1" ht="13.5" thickBot="1" x14ac:dyDescent="0.25">
      <c r="A15" s="101"/>
      <c r="B15" s="93" t="s">
        <v>50</v>
      </c>
      <c r="C15" s="93"/>
      <c r="D15" s="102"/>
      <c r="E15" s="103">
        <f>SUM(E7:E14)</f>
        <v>0</v>
      </c>
      <c r="F15" s="104">
        <f>SUM(F7:F14)</f>
        <v>0</v>
      </c>
      <c r="G15" s="104">
        <f>SUM(G7:G14)</f>
        <v>0</v>
      </c>
      <c r="H15" s="104">
        <f>SUM(H7:H14)</f>
        <v>0</v>
      </c>
      <c r="I15" s="105">
        <f>SUM(I7:I14)</f>
        <v>0</v>
      </c>
    </row>
    <row r="16" spans="1:9" x14ac:dyDescent="0.2">
      <c r="A16" s="99"/>
      <c r="B16" s="99"/>
      <c r="C16" s="99"/>
      <c r="D16" s="99"/>
      <c r="E16" s="99"/>
      <c r="F16" s="99"/>
      <c r="G16" s="99"/>
      <c r="H16" s="99"/>
      <c r="I16" s="99"/>
    </row>
    <row r="17" spans="1:57" ht="19.5" customHeight="1" x14ac:dyDescent="0.25">
      <c r="A17" s="107" t="s">
        <v>51</v>
      </c>
      <c r="B17" s="107"/>
      <c r="C17" s="107"/>
      <c r="D17" s="107"/>
      <c r="E17" s="107"/>
      <c r="F17" s="107"/>
      <c r="G17" s="108"/>
      <c r="H17" s="107"/>
      <c r="I17" s="107"/>
      <c r="BA17" s="32"/>
      <c r="BB17" s="32"/>
      <c r="BC17" s="32"/>
      <c r="BD17" s="32"/>
      <c r="BE17" s="32"/>
    </row>
    <row r="18" spans="1:57" ht="13.5" thickBot="1" x14ac:dyDescent="0.25">
      <c r="A18" s="109"/>
      <c r="B18" s="109"/>
      <c r="C18" s="109"/>
      <c r="D18" s="109"/>
      <c r="E18" s="109"/>
      <c r="F18" s="109"/>
      <c r="G18" s="109"/>
      <c r="H18" s="109"/>
      <c r="I18" s="109"/>
    </row>
    <row r="19" spans="1:57" x14ac:dyDescent="0.2">
      <c r="A19" s="110" t="s">
        <v>52</v>
      </c>
      <c r="B19" s="111"/>
      <c r="C19" s="111"/>
      <c r="D19" s="112"/>
      <c r="E19" s="113" t="s">
        <v>53</v>
      </c>
      <c r="F19" s="114" t="s">
        <v>54</v>
      </c>
      <c r="G19" s="115" t="s">
        <v>55</v>
      </c>
      <c r="H19" s="116"/>
      <c r="I19" s="117" t="s">
        <v>53</v>
      </c>
    </row>
    <row r="20" spans="1:57" x14ac:dyDescent="0.2">
      <c r="A20" s="118" t="s">
        <v>208</v>
      </c>
      <c r="B20" s="119"/>
      <c r="C20" s="119"/>
      <c r="D20" s="120"/>
      <c r="E20" s="121" t="s">
        <v>209</v>
      </c>
      <c r="F20" s="122">
        <v>0</v>
      </c>
      <c r="G20" s="123">
        <f>CHOOSE(BA20+1,HSV+PSV,HSV+PSV+Mont,HSV+PSV+Dodavka+Mont,HSV,PSV,Mont,Dodavka,Mont+Dodavka,0)</f>
        <v>0</v>
      </c>
      <c r="H20" s="124"/>
      <c r="I20" s="125">
        <f>E20+F20*G20/100</f>
        <v>0</v>
      </c>
      <c r="BA20">
        <v>0</v>
      </c>
    </row>
    <row r="21" spans="1:57" ht="13.5" thickBot="1" x14ac:dyDescent="0.25">
      <c r="A21" s="126"/>
      <c r="B21" s="127" t="s">
        <v>56</v>
      </c>
      <c r="C21" s="128"/>
      <c r="D21" s="129"/>
      <c r="E21" s="130"/>
      <c r="F21" s="131"/>
      <c r="G21" s="131"/>
      <c r="H21" s="132">
        <f>SUM(I20:I20)</f>
        <v>0</v>
      </c>
      <c r="I21" s="133"/>
    </row>
    <row r="22" spans="1:57" x14ac:dyDescent="0.2">
      <c r="A22" s="109"/>
      <c r="B22" s="109"/>
      <c r="C22" s="109"/>
      <c r="D22" s="109"/>
      <c r="E22" s="109"/>
      <c r="F22" s="109"/>
      <c r="G22" s="109"/>
      <c r="H22" s="109"/>
      <c r="I22" s="109"/>
    </row>
    <row r="23" spans="1:57" x14ac:dyDescent="0.2">
      <c r="B23" s="106"/>
      <c r="F23" s="134"/>
      <c r="G23" s="135"/>
      <c r="H23" s="135"/>
      <c r="I23" s="136"/>
    </row>
    <row r="24" spans="1:57" x14ac:dyDescent="0.2">
      <c r="F24" s="134"/>
      <c r="G24" s="135"/>
      <c r="H24" s="135"/>
      <c r="I24" s="136"/>
    </row>
    <row r="25" spans="1:57" x14ac:dyDescent="0.2">
      <c r="F25" s="134"/>
      <c r="G25" s="135"/>
      <c r="H25" s="135"/>
      <c r="I25" s="136"/>
    </row>
    <row r="26" spans="1:57" x14ac:dyDescent="0.2">
      <c r="F26" s="134"/>
      <c r="G26" s="135"/>
      <c r="H26" s="135"/>
      <c r="I26" s="136"/>
    </row>
    <row r="27" spans="1:57" x14ac:dyDescent="0.2">
      <c r="F27" s="134"/>
      <c r="G27" s="135"/>
      <c r="H27" s="135"/>
      <c r="I27" s="136"/>
    </row>
    <row r="28" spans="1:57" x14ac:dyDescent="0.2">
      <c r="F28" s="134"/>
      <c r="G28" s="135"/>
      <c r="H28" s="135"/>
      <c r="I28" s="136"/>
    </row>
    <row r="29" spans="1:57" x14ac:dyDescent="0.2">
      <c r="F29" s="134"/>
      <c r="G29" s="135"/>
      <c r="H29" s="135"/>
      <c r="I29" s="136"/>
    </row>
    <row r="30" spans="1:57" x14ac:dyDescent="0.2">
      <c r="F30" s="134"/>
      <c r="G30" s="135"/>
      <c r="H30" s="135"/>
      <c r="I30" s="136"/>
    </row>
    <row r="31" spans="1:57" x14ac:dyDescent="0.2">
      <c r="F31" s="134"/>
      <c r="G31" s="135"/>
      <c r="H31" s="135"/>
      <c r="I31" s="136"/>
    </row>
    <row r="32" spans="1:57" x14ac:dyDescent="0.2">
      <c r="F32" s="134"/>
      <c r="G32" s="135"/>
      <c r="H32" s="135"/>
      <c r="I32" s="136"/>
    </row>
    <row r="33" spans="6:9" x14ac:dyDescent="0.2">
      <c r="F33" s="134"/>
      <c r="G33" s="135"/>
      <c r="H33" s="135"/>
      <c r="I33" s="136"/>
    </row>
    <row r="34" spans="6:9" x14ac:dyDescent="0.2">
      <c r="F34" s="134"/>
      <c r="G34" s="135"/>
      <c r="H34" s="135"/>
      <c r="I34" s="136"/>
    </row>
    <row r="35" spans="6:9" x14ac:dyDescent="0.2">
      <c r="F35" s="134"/>
      <c r="G35" s="135"/>
      <c r="H35" s="135"/>
      <c r="I35" s="136"/>
    </row>
    <row r="36" spans="6:9" x14ac:dyDescent="0.2">
      <c r="F36" s="134"/>
      <c r="G36" s="135"/>
      <c r="H36" s="135"/>
      <c r="I36" s="136"/>
    </row>
    <row r="37" spans="6:9" x14ac:dyDescent="0.2">
      <c r="F37" s="134"/>
      <c r="G37" s="135"/>
      <c r="H37" s="135"/>
      <c r="I37" s="136"/>
    </row>
    <row r="38" spans="6:9" x14ac:dyDescent="0.2">
      <c r="F38" s="134"/>
      <c r="G38" s="135"/>
      <c r="H38" s="135"/>
      <c r="I38" s="136"/>
    </row>
    <row r="39" spans="6:9" x14ac:dyDescent="0.2">
      <c r="F39" s="134"/>
      <c r="G39" s="135"/>
      <c r="H39" s="135"/>
      <c r="I39" s="136"/>
    </row>
    <row r="40" spans="6:9" x14ac:dyDescent="0.2">
      <c r="F40" s="134"/>
      <c r="G40" s="135"/>
      <c r="H40" s="135"/>
      <c r="I40" s="136"/>
    </row>
    <row r="41" spans="6:9" x14ac:dyDescent="0.2">
      <c r="F41" s="134"/>
      <c r="G41" s="135"/>
      <c r="H41" s="135"/>
      <c r="I41" s="136"/>
    </row>
    <row r="42" spans="6:9" x14ac:dyDescent="0.2">
      <c r="F42" s="134"/>
      <c r="G42" s="135"/>
      <c r="H42" s="135"/>
      <c r="I42" s="136"/>
    </row>
    <row r="43" spans="6:9" x14ac:dyDescent="0.2">
      <c r="F43" s="134"/>
      <c r="G43" s="135"/>
      <c r="H43" s="135"/>
      <c r="I43" s="136"/>
    </row>
    <row r="44" spans="6:9" x14ac:dyDescent="0.2">
      <c r="F44" s="134"/>
      <c r="G44" s="135"/>
      <c r="H44" s="135"/>
      <c r="I44" s="136"/>
    </row>
    <row r="45" spans="6:9" x14ac:dyDescent="0.2">
      <c r="F45" s="134"/>
      <c r="G45" s="135"/>
      <c r="H45" s="135"/>
      <c r="I45" s="136"/>
    </row>
    <row r="46" spans="6:9" x14ac:dyDescent="0.2">
      <c r="F46" s="134"/>
      <c r="G46" s="135"/>
      <c r="H46" s="135"/>
      <c r="I46" s="136"/>
    </row>
    <row r="47" spans="6:9" x14ac:dyDescent="0.2">
      <c r="F47" s="134"/>
      <c r="G47" s="135"/>
      <c r="H47" s="135"/>
      <c r="I47" s="136"/>
    </row>
    <row r="48" spans="6:9" x14ac:dyDescent="0.2">
      <c r="F48" s="134"/>
      <c r="G48" s="135"/>
      <c r="H48" s="135"/>
      <c r="I48" s="136"/>
    </row>
    <row r="49" spans="6:9" x14ac:dyDescent="0.2">
      <c r="F49" s="134"/>
      <c r="G49" s="135"/>
      <c r="H49" s="135"/>
      <c r="I49" s="136"/>
    </row>
    <row r="50" spans="6:9" x14ac:dyDescent="0.2">
      <c r="F50" s="134"/>
      <c r="G50" s="135"/>
      <c r="H50" s="135"/>
      <c r="I50" s="136"/>
    </row>
    <row r="51" spans="6:9" x14ac:dyDescent="0.2">
      <c r="F51" s="134"/>
      <c r="G51" s="135"/>
      <c r="H51" s="135"/>
      <c r="I51" s="136"/>
    </row>
    <row r="52" spans="6:9" x14ac:dyDescent="0.2">
      <c r="F52" s="134"/>
      <c r="G52" s="135"/>
      <c r="H52" s="135"/>
      <c r="I52" s="136"/>
    </row>
    <row r="53" spans="6:9" x14ac:dyDescent="0.2">
      <c r="F53" s="134"/>
      <c r="G53" s="135"/>
      <c r="H53" s="135"/>
      <c r="I53" s="136"/>
    </row>
    <row r="54" spans="6:9" x14ac:dyDescent="0.2">
      <c r="F54" s="134"/>
      <c r="G54" s="135"/>
      <c r="H54" s="135"/>
      <c r="I54" s="136"/>
    </row>
    <row r="55" spans="6:9" x14ac:dyDescent="0.2">
      <c r="F55" s="134"/>
      <c r="G55" s="135"/>
      <c r="H55" s="135"/>
      <c r="I55" s="136"/>
    </row>
    <row r="56" spans="6:9" x14ac:dyDescent="0.2">
      <c r="F56" s="134"/>
      <c r="G56" s="135"/>
      <c r="H56" s="135"/>
      <c r="I56" s="136"/>
    </row>
    <row r="57" spans="6:9" x14ac:dyDescent="0.2">
      <c r="F57" s="134"/>
      <c r="G57" s="135"/>
      <c r="H57" s="135"/>
      <c r="I57" s="136"/>
    </row>
    <row r="58" spans="6:9" x14ac:dyDescent="0.2">
      <c r="F58" s="134"/>
      <c r="G58" s="135"/>
      <c r="H58" s="135"/>
      <c r="I58" s="136"/>
    </row>
    <row r="59" spans="6:9" x14ac:dyDescent="0.2">
      <c r="F59" s="134"/>
      <c r="G59" s="135"/>
      <c r="H59" s="135"/>
      <c r="I59" s="136"/>
    </row>
    <row r="60" spans="6:9" x14ac:dyDescent="0.2">
      <c r="F60" s="134"/>
      <c r="G60" s="135"/>
      <c r="H60" s="135"/>
      <c r="I60" s="136"/>
    </row>
    <row r="61" spans="6:9" x14ac:dyDescent="0.2">
      <c r="F61" s="134"/>
      <c r="G61" s="135"/>
      <c r="H61" s="135"/>
      <c r="I61" s="136"/>
    </row>
    <row r="62" spans="6:9" x14ac:dyDescent="0.2">
      <c r="F62" s="134"/>
      <c r="G62" s="135"/>
      <c r="H62" s="135"/>
      <c r="I62" s="136"/>
    </row>
    <row r="63" spans="6:9" x14ac:dyDescent="0.2">
      <c r="F63" s="134"/>
      <c r="G63" s="135"/>
      <c r="H63" s="135"/>
      <c r="I63" s="136"/>
    </row>
    <row r="64" spans="6:9" x14ac:dyDescent="0.2">
      <c r="F64" s="134"/>
      <c r="G64" s="135"/>
      <c r="H64" s="135"/>
      <c r="I64" s="136"/>
    </row>
    <row r="65" spans="6:9" x14ac:dyDescent="0.2">
      <c r="F65" s="134"/>
      <c r="G65" s="135"/>
      <c r="H65" s="135"/>
      <c r="I65" s="136"/>
    </row>
    <row r="66" spans="6:9" x14ac:dyDescent="0.2">
      <c r="F66" s="134"/>
      <c r="G66" s="135"/>
      <c r="H66" s="135"/>
      <c r="I66" s="136"/>
    </row>
    <row r="67" spans="6:9" x14ac:dyDescent="0.2">
      <c r="F67" s="134"/>
      <c r="G67" s="135"/>
      <c r="H67" s="135"/>
      <c r="I67" s="136"/>
    </row>
    <row r="68" spans="6:9" x14ac:dyDescent="0.2">
      <c r="F68" s="134"/>
      <c r="G68" s="135"/>
      <c r="H68" s="135"/>
      <c r="I68" s="136"/>
    </row>
    <row r="69" spans="6:9" x14ac:dyDescent="0.2">
      <c r="F69" s="134"/>
      <c r="G69" s="135"/>
      <c r="H69" s="135"/>
      <c r="I69" s="136"/>
    </row>
    <row r="70" spans="6:9" x14ac:dyDescent="0.2">
      <c r="F70" s="134"/>
      <c r="G70" s="135"/>
      <c r="H70" s="135"/>
      <c r="I70" s="136"/>
    </row>
    <row r="71" spans="6:9" x14ac:dyDescent="0.2">
      <c r="F71" s="134"/>
      <c r="G71" s="135"/>
      <c r="H71" s="135"/>
      <c r="I71" s="136"/>
    </row>
    <row r="72" spans="6:9" x14ac:dyDescent="0.2">
      <c r="F72" s="134"/>
      <c r="G72" s="135"/>
      <c r="H72" s="135"/>
      <c r="I72" s="136"/>
    </row>
  </sheetData>
  <mergeCells count="4">
    <mergeCell ref="A1:B1"/>
    <mergeCell ref="A2:B2"/>
    <mergeCell ref="G2:I2"/>
    <mergeCell ref="H21:I21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55"/>
  <sheetViews>
    <sheetView showGridLines="0" showZeros="0" zoomScaleNormal="100" workbookViewId="0">
      <selection activeCell="A2" sqref="A2"/>
    </sheetView>
  </sheetViews>
  <sheetFormatPr defaultRowHeight="12.75" x14ac:dyDescent="0.2"/>
  <cols>
    <col min="1" max="1" width="3.85546875" style="138" customWidth="1"/>
    <col min="2" max="2" width="12" style="138" customWidth="1"/>
    <col min="3" max="3" width="40.42578125" style="138" customWidth="1"/>
    <col min="4" max="4" width="5.5703125" style="138" customWidth="1"/>
    <col min="5" max="5" width="8.5703125" style="186" customWidth="1"/>
    <col min="6" max="6" width="9.85546875" style="138" customWidth="1"/>
    <col min="7" max="7" width="13.85546875" style="138" customWidth="1"/>
    <col min="8" max="16384" width="9.140625" style="138"/>
  </cols>
  <sheetData>
    <row r="1" spans="1:104" ht="15.75" x14ac:dyDescent="0.25">
      <c r="A1" s="137" t="s">
        <v>213</v>
      </c>
      <c r="B1" s="137"/>
      <c r="C1" s="137"/>
      <c r="D1" s="137"/>
      <c r="E1" s="137"/>
      <c r="F1" s="137"/>
      <c r="G1" s="137"/>
    </row>
    <row r="2" spans="1:104" ht="13.5" thickBot="1" x14ac:dyDescent="0.25">
      <c r="A2" s="139"/>
      <c r="B2" s="140"/>
      <c r="C2" s="141"/>
      <c r="D2" s="141"/>
      <c r="E2" s="142"/>
      <c r="F2" s="141"/>
      <c r="G2" s="141"/>
    </row>
    <row r="3" spans="1:104" ht="13.5" thickTop="1" x14ac:dyDescent="0.2">
      <c r="A3" s="143" t="s">
        <v>5</v>
      </c>
      <c r="B3" s="144"/>
      <c r="C3" s="145" t="str">
        <f>CONCATENATE(cislostavby," ",nazevstavby)</f>
        <v xml:space="preserve"> Rekonstrukce KD</v>
      </c>
      <c r="D3" s="146"/>
      <c r="E3" s="147"/>
      <c r="F3" s="148">
        <f>Rekapitulace!H1</f>
        <v>0</v>
      </c>
      <c r="G3" s="149"/>
    </row>
    <row r="4" spans="1:104" ht="13.5" thickBot="1" x14ac:dyDescent="0.25">
      <c r="A4" s="150" t="s">
        <v>1</v>
      </c>
      <c r="B4" s="151"/>
      <c r="C4" s="152" t="str">
        <f>CONCATENATE(cisloobjektu," ",nazevobjektu)</f>
        <v xml:space="preserve"> Kulturní dům</v>
      </c>
      <c r="D4" s="153"/>
      <c r="E4" s="154"/>
      <c r="F4" s="154"/>
      <c r="G4" s="155"/>
    </row>
    <row r="5" spans="1:104" ht="13.5" thickTop="1" x14ac:dyDescent="0.2">
      <c r="A5" s="156"/>
      <c r="B5" s="157"/>
      <c r="C5" s="157"/>
      <c r="D5" s="139"/>
      <c r="E5" s="158"/>
      <c r="F5" s="139"/>
      <c r="G5" s="159"/>
    </row>
    <row r="6" spans="1:104" x14ac:dyDescent="0.2">
      <c r="A6" s="160" t="s">
        <v>57</v>
      </c>
      <c r="B6" s="161" t="s">
        <v>58</v>
      </c>
      <c r="C6" s="161" t="s">
        <v>59</v>
      </c>
      <c r="D6" s="161" t="s">
        <v>60</v>
      </c>
      <c r="E6" s="162" t="s">
        <v>61</v>
      </c>
      <c r="F6" s="161" t="s">
        <v>62</v>
      </c>
      <c r="G6" s="163" t="s">
        <v>63</v>
      </c>
    </row>
    <row r="7" spans="1:104" x14ac:dyDescent="0.2">
      <c r="A7" s="164" t="s">
        <v>64</v>
      </c>
      <c r="B7" s="165" t="s">
        <v>69</v>
      </c>
      <c r="C7" s="166" t="s">
        <v>70</v>
      </c>
      <c r="D7" s="167"/>
      <c r="E7" s="168"/>
      <c r="F7" s="168"/>
      <c r="G7" s="169"/>
      <c r="H7" s="170"/>
      <c r="I7" s="170"/>
      <c r="O7" s="171">
        <v>1</v>
      </c>
    </row>
    <row r="8" spans="1:104" x14ac:dyDescent="0.2">
      <c r="A8" s="172">
        <v>1</v>
      </c>
      <c r="B8" s="173" t="s">
        <v>71</v>
      </c>
      <c r="C8" s="174" t="s">
        <v>72</v>
      </c>
      <c r="D8" s="175" t="s">
        <v>73</v>
      </c>
      <c r="E8" s="176">
        <v>24</v>
      </c>
      <c r="F8" s="176"/>
      <c r="G8" s="177">
        <f>E8*F8</f>
        <v>0</v>
      </c>
      <c r="O8" s="171">
        <v>2</v>
      </c>
      <c r="AA8" s="138">
        <v>12</v>
      </c>
      <c r="AB8" s="138">
        <v>0</v>
      </c>
      <c r="AC8" s="138">
        <v>1</v>
      </c>
      <c r="AZ8" s="138">
        <v>1</v>
      </c>
      <c r="BA8" s="138">
        <f>IF(AZ8=1,G8,0)</f>
        <v>0</v>
      </c>
      <c r="BB8" s="138">
        <f>IF(AZ8=2,G8,0)</f>
        <v>0</v>
      </c>
      <c r="BC8" s="138">
        <f>IF(AZ8=3,G8,0)</f>
        <v>0</v>
      </c>
      <c r="BD8" s="138">
        <f>IF(AZ8=4,G8,0)</f>
        <v>0</v>
      </c>
      <c r="BE8" s="138">
        <f>IF(AZ8=5,G8,0)</f>
        <v>0</v>
      </c>
      <c r="CZ8" s="138">
        <v>0</v>
      </c>
    </row>
    <row r="9" spans="1:104" x14ac:dyDescent="0.2">
      <c r="A9" s="172">
        <v>2</v>
      </c>
      <c r="B9" s="173" t="s">
        <v>74</v>
      </c>
      <c r="C9" s="174" t="s">
        <v>75</v>
      </c>
      <c r="D9" s="175" t="s">
        <v>73</v>
      </c>
      <c r="E9" s="176">
        <v>6</v>
      </c>
      <c r="F9" s="176"/>
      <c r="G9" s="177">
        <f>E9*F9</f>
        <v>0</v>
      </c>
      <c r="O9" s="171">
        <v>2</v>
      </c>
      <c r="AA9" s="138">
        <v>12</v>
      </c>
      <c r="AB9" s="138">
        <v>0</v>
      </c>
      <c r="AC9" s="138">
        <v>2</v>
      </c>
      <c r="AZ9" s="138">
        <v>1</v>
      </c>
      <c r="BA9" s="138">
        <f>IF(AZ9=1,G9,0)</f>
        <v>0</v>
      </c>
      <c r="BB9" s="138">
        <f>IF(AZ9=2,G9,0)</f>
        <v>0</v>
      </c>
      <c r="BC9" s="138">
        <f>IF(AZ9=3,G9,0)</f>
        <v>0</v>
      </c>
      <c r="BD9" s="138">
        <f>IF(AZ9=4,G9,0)</f>
        <v>0</v>
      </c>
      <c r="BE9" s="138">
        <f>IF(AZ9=5,G9,0)</f>
        <v>0</v>
      </c>
      <c r="CZ9" s="138">
        <v>0</v>
      </c>
    </row>
    <row r="10" spans="1:104" x14ac:dyDescent="0.2">
      <c r="A10" s="178"/>
      <c r="B10" s="179" t="s">
        <v>66</v>
      </c>
      <c r="C10" s="180" t="str">
        <f>CONCATENATE(B7," ",C7)</f>
        <v>90 Přípočty</v>
      </c>
      <c r="D10" s="178"/>
      <c r="E10" s="181"/>
      <c r="F10" s="181"/>
      <c r="G10" s="182">
        <f>SUM(G7:G9)</f>
        <v>0</v>
      </c>
      <c r="O10" s="171">
        <v>4</v>
      </c>
      <c r="BA10" s="183">
        <f>SUM(BA7:BA9)</f>
        <v>0</v>
      </c>
      <c r="BB10" s="183">
        <f>SUM(BB7:BB9)</f>
        <v>0</v>
      </c>
      <c r="BC10" s="183">
        <f>SUM(BC7:BC9)</f>
        <v>0</v>
      </c>
      <c r="BD10" s="183">
        <f>SUM(BD7:BD9)</f>
        <v>0</v>
      </c>
      <c r="BE10" s="183">
        <f>SUM(BE7:BE9)</f>
        <v>0</v>
      </c>
    </row>
    <row r="11" spans="1:104" x14ac:dyDescent="0.2">
      <c r="A11" s="164" t="s">
        <v>64</v>
      </c>
      <c r="B11" s="165" t="s">
        <v>76</v>
      </c>
      <c r="C11" s="166" t="s">
        <v>77</v>
      </c>
      <c r="D11" s="167"/>
      <c r="E11" s="168"/>
      <c r="F11" s="168"/>
      <c r="G11" s="169"/>
      <c r="H11" s="170"/>
      <c r="I11" s="170"/>
      <c r="O11" s="171">
        <v>1</v>
      </c>
    </row>
    <row r="12" spans="1:104" x14ac:dyDescent="0.2">
      <c r="A12" s="172">
        <v>3</v>
      </c>
      <c r="B12" s="173" t="s">
        <v>78</v>
      </c>
      <c r="C12" s="174" t="s">
        <v>79</v>
      </c>
      <c r="D12" s="175" t="s">
        <v>80</v>
      </c>
      <c r="E12" s="176">
        <v>35</v>
      </c>
      <c r="F12" s="176"/>
      <c r="G12" s="177">
        <f>E12*F12</f>
        <v>0</v>
      </c>
      <c r="O12" s="171">
        <v>2</v>
      </c>
      <c r="AA12" s="138">
        <v>12</v>
      </c>
      <c r="AB12" s="138">
        <v>0</v>
      </c>
      <c r="AC12" s="138">
        <v>3</v>
      </c>
      <c r="AZ12" s="138">
        <v>2</v>
      </c>
      <c r="BA12" s="138">
        <f>IF(AZ12=1,G12,0)</f>
        <v>0</v>
      </c>
      <c r="BB12" s="138">
        <f>IF(AZ12=2,G12,0)</f>
        <v>0</v>
      </c>
      <c r="BC12" s="138">
        <f>IF(AZ12=3,G12,0)</f>
        <v>0</v>
      </c>
      <c r="BD12" s="138">
        <f>IF(AZ12=4,G12,0)</f>
        <v>0</v>
      </c>
      <c r="BE12" s="138">
        <f>IF(AZ12=5,G12,0)</f>
        <v>0</v>
      </c>
      <c r="CZ12" s="138">
        <v>1E-4</v>
      </c>
    </row>
    <row r="13" spans="1:104" x14ac:dyDescent="0.2">
      <c r="A13" s="172">
        <v>4</v>
      </c>
      <c r="B13" s="173" t="s">
        <v>81</v>
      </c>
      <c r="C13" s="174" t="s">
        <v>82</v>
      </c>
      <c r="D13" s="175" t="s">
        <v>80</v>
      </c>
      <c r="E13" s="176">
        <v>30</v>
      </c>
      <c r="F13" s="176"/>
      <c r="G13" s="177">
        <f>E13*F13</f>
        <v>0</v>
      </c>
      <c r="O13" s="171">
        <v>2</v>
      </c>
      <c r="AA13" s="138">
        <v>12</v>
      </c>
      <c r="AB13" s="138">
        <v>0</v>
      </c>
      <c r="AC13" s="138">
        <v>4</v>
      </c>
      <c r="AZ13" s="138">
        <v>2</v>
      </c>
      <c r="BA13" s="138">
        <f>IF(AZ13=1,G13,0)</f>
        <v>0</v>
      </c>
      <c r="BB13" s="138">
        <f>IF(AZ13=2,G13,0)</f>
        <v>0</v>
      </c>
      <c r="BC13" s="138">
        <f>IF(AZ13=3,G13,0)</f>
        <v>0</v>
      </c>
      <c r="BD13" s="138">
        <f>IF(AZ13=4,G13,0)</f>
        <v>0</v>
      </c>
      <c r="BE13" s="138">
        <f>IF(AZ13=5,G13,0)</f>
        <v>0</v>
      </c>
      <c r="CZ13" s="138">
        <v>1E-4</v>
      </c>
    </row>
    <row r="14" spans="1:104" x14ac:dyDescent="0.2">
      <c r="A14" s="172">
        <v>5</v>
      </c>
      <c r="B14" s="173" t="s">
        <v>83</v>
      </c>
      <c r="C14" s="174" t="s">
        <v>84</v>
      </c>
      <c r="D14" s="175" t="s">
        <v>80</v>
      </c>
      <c r="E14" s="176">
        <v>20</v>
      </c>
      <c r="F14" s="176"/>
      <c r="G14" s="177">
        <f>E14*F14</f>
        <v>0</v>
      </c>
      <c r="O14" s="171">
        <v>2</v>
      </c>
      <c r="AA14" s="138">
        <v>12</v>
      </c>
      <c r="AB14" s="138">
        <v>0</v>
      </c>
      <c r="AC14" s="138">
        <v>5</v>
      </c>
      <c r="AZ14" s="138">
        <v>2</v>
      </c>
      <c r="BA14" s="138">
        <f>IF(AZ14=1,G14,0)</f>
        <v>0</v>
      </c>
      <c r="BB14" s="138">
        <f>IF(AZ14=2,G14,0)</f>
        <v>0</v>
      </c>
      <c r="BC14" s="138">
        <f>IF(AZ14=3,G14,0)</f>
        <v>0</v>
      </c>
      <c r="BD14" s="138">
        <f>IF(AZ14=4,G14,0)</f>
        <v>0</v>
      </c>
      <c r="BE14" s="138">
        <f>IF(AZ14=5,G14,0)</f>
        <v>0</v>
      </c>
      <c r="CZ14" s="138">
        <v>1.5E-3</v>
      </c>
    </row>
    <row r="15" spans="1:104" x14ac:dyDescent="0.2">
      <c r="A15" s="172">
        <v>6</v>
      </c>
      <c r="B15" s="173" t="s">
        <v>85</v>
      </c>
      <c r="C15" s="174" t="s">
        <v>86</v>
      </c>
      <c r="D15" s="175" t="s">
        <v>80</v>
      </c>
      <c r="E15" s="176">
        <v>20</v>
      </c>
      <c r="F15" s="176"/>
      <c r="G15" s="177">
        <f>E15*F15</f>
        <v>0</v>
      </c>
      <c r="O15" s="171">
        <v>2</v>
      </c>
      <c r="AA15" s="138">
        <v>12</v>
      </c>
      <c r="AB15" s="138">
        <v>0</v>
      </c>
      <c r="AC15" s="138">
        <v>6</v>
      </c>
      <c r="AZ15" s="138">
        <v>2</v>
      </c>
      <c r="BA15" s="138">
        <f>IF(AZ15=1,G15,0)</f>
        <v>0</v>
      </c>
      <c r="BB15" s="138">
        <f>IF(AZ15=2,G15,0)</f>
        <v>0</v>
      </c>
      <c r="BC15" s="138">
        <f>IF(AZ15=3,G15,0)</f>
        <v>0</v>
      </c>
      <c r="BD15" s="138">
        <f>IF(AZ15=4,G15,0)</f>
        <v>0</v>
      </c>
      <c r="BE15" s="138">
        <f>IF(AZ15=5,G15,0)</f>
        <v>0</v>
      </c>
      <c r="CZ15" s="138">
        <v>1E-3</v>
      </c>
    </row>
    <row r="16" spans="1:104" x14ac:dyDescent="0.2">
      <c r="A16" s="172">
        <v>7</v>
      </c>
      <c r="B16" s="173" t="s">
        <v>87</v>
      </c>
      <c r="C16" s="174" t="s">
        <v>88</v>
      </c>
      <c r="D16" s="175" t="s">
        <v>89</v>
      </c>
      <c r="E16" s="176">
        <v>1</v>
      </c>
      <c r="F16" s="176"/>
      <c r="G16" s="177">
        <f>E16*F16</f>
        <v>0</v>
      </c>
      <c r="O16" s="171">
        <v>2</v>
      </c>
      <c r="AA16" s="138">
        <v>12</v>
      </c>
      <c r="AB16" s="138">
        <v>0</v>
      </c>
      <c r="AC16" s="138">
        <v>7</v>
      </c>
      <c r="AZ16" s="138">
        <v>2</v>
      </c>
      <c r="BA16" s="138">
        <f>IF(AZ16=1,G16,0)</f>
        <v>0</v>
      </c>
      <c r="BB16" s="138">
        <f>IF(AZ16=2,G16,0)</f>
        <v>0</v>
      </c>
      <c r="BC16" s="138">
        <f>IF(AZ16=3,G16,0)</f>
        <v>0</v>
      </c>
      <c r="BD16" s="138">
        <f>IF(AZ16=4,G16,0)</f>
        <v>0</v>
      </c>
      <c r="BE16" s="138">
        <f>IF(AZ16=5,G16,0)</f>
        <v>0</v>
      </c>
      <c r="CZ16" s="138">
        <v>2E-3</v>
      </c>
    </row>
    <row r="17" spans="1:104" x14ac:dyDescent="0.2">
      <c r="A17" s="172">
        <v>8</v>
      </c>
      <c r="B17" s="173" t="s">
        <v>90</v>
      </c>
      <c r="C17" s="174" t="s">
        <v>91</v>
      </c>
      <c r="D17" s="175" t="s">
        <v>73</v>
      </c>
      <c r="E17" s="176">
        <v>8</v>
      </c>
      <c r="F17" s="176"/>
      <c r="G17" s="177">
        <f>E17*F17</f>
        <v>0</v>
      </c>
      <c r="O17" s="171">
        <v>2</v>
      </c>
      <c r="AA17" s="138">
        <v>12</v>
      </c>
      <c r="AB17" s="138">
        <v>0</v>
      </c>
      <c r="AC17" s="138">
        <v>8</v>
      </c>
      <c r="AZ17" s="138">
        <v>2</v>
      </c>
      <c r="BA17" s="138">
        <f>IF(AZ17=1,G17,0)</f>
        <v>0</v>
      </c>
      <c r="BB17" s="138">
        <f>IF(AZ17=2,G17,0)</f>
        <v>0</v>
      </c>
      <c r="BC17" s="138">
        <f>IF(AZ17=3,G17,0)</f>
        <v>0</v>
      </c>
      <c r="BD17" s="138">
        <f>IF(AZ17=4,G17,0)</f>
        <v>0</v>
      </c>
      <c r="BE17" s="138">
        <f>IF(AZ17=5,G17,0)</f>
        <v>0</v>
      </c>
      <c r="CZ17" s="138">
        <v>0</v>
      </c>
    </row>
    <row r="18" spans="1:104" x14ac:dyDescent="0.2">
      <c r="A18" s="178"/>
      <c r="B18" s="179" t="s">
        <v>66</v>
      </c>
      <c r="C18" s="180" t="str">
        <f>CONCATENATE(B11," ",C11)</f>
        <v>713 Izolace tepelné</v>
      </c>
      <c r="D18" s="178"/>
      <c r="E18" s="181"/>
      <c r="F18" s="181"/>
      <c r="G18" s="182">
        <f>SUM(G11:G17)</f>
        <v>0</v>
      </c>
      <c r="O18" s="171">
        <v>4</v>
      </c>
      <c r="BA18" s="183">
        <f>SUM(BA11:BA17)</f>
        <v>0</v>
      </c>
      <c r="BB18" s="183">
        <f>SUM(BB11:BB17)</f>
        <v>0</v>
      </c>
      <c r="BC18" s="183">
        <f>SUM(BC11:BC17)</f>
        <v>0</v>
      </c>
      <c r="BD18" s="183">
        <f>SUM(BD11:BD17)</f>
        <v>0</v>
      </c>
      <c r="BE18" s="183">
        <f>SUM(BE11:BE17)</f>
        <v>0</v>
      </c>
    </row>
    <row r="19" spans="1:104" x14ac:dyDescent="0.2">
      <c r="A19" s="164" t="s">
        <v>64</v>
      </c>
      <c r="B19" s="165" t="s">
        <v>92</v>
      </c>
      <c r="C19" s="166" t="s">
        <v>93</v>
      </c>
      <c r="D19" s="167"/>
      <c r="E19" s="168"/>
      <c r="F19" s="168"/>
      <c r="G19" s="169"/>
      <c r="H19" s="170"/>
      <c r="I19" s="170"/>
      <c r="O19" s="171">
        <v>1</v>
      </c>
    </row>
    <row r="20" spans="1:104" ht="22.5" x14ac:dyDescent="0.2">
      <c r="A20" s="172">
        <v>9</v>
      </c>
      <c r="B20" s="173" t="s">
        <v>94</v>
      </c>
      <c r="C20" s="174" t="s">
        <v>95</v>
      </c>
      <c r="D20" s="175" t="s">
        <v>65</v>
      </c>
      <c r="E20" s="176">
        <v>1</v>
      </c>
      <c r="F20" s="176"/>
      <c r="G20" s="177">
        <f>E20*F20</f>
        <v>0</v>
      </c>
      <c r="O20" s="171">
        <v>2</v>
      </c>
      <c r="AA20" s="138">
        <v>12</v>
      </c>
      <c r="AB20" s="138">
        <v>0</v>
      </c>
      <c r="AC20" s="138">
        <v>9</v>
      </c>
      <c r="AZ20" s="138">
        <v>2</v>
      </c>
      <c r="BA20" s="138">
        <f>IF(AZ20=1,G20,0)</f>
        <v>0</v>
      </c>
      <c r="BB20" s="138">
        <f>IF(AZ20=2,G20,0)</f>
        <v>0</v>
      </c>
      <c r="BC20" s="138">
        <f>IF(AZ20=3,G20,0)</f>
        <v>0</v>
      </c>
      <c r="BD20" s="138">
        <f>IF(AZ20=4,G20,0)</f>
        <v>0</v>
      </c>
      <c r="BE20" s="138">
        <f>IF(AZ20=5,G20,0)</f>
        <v>0</v>
      </c>
      <c r="CZ20" s="138">
        <v>0.55000000000000004</v>
      </c>
    </row>
    <row r="21" spans="1:104" x14ac:dyDescent="0.2">
      <c r="A21" s="172">
        <v>10</v>
      </c>
      <c r="B21" s="173" t="s">
        <v>96</v>
      </c>
      <c r="C21" s="174" t="s">
        <v>97</v>
      </c>
      <c r="D21" s="175" t="s">
        <v>73</v>
      </c>
      <c r="E21" s="176">
        <v>40</v>
      </c>
      <c r="F21" s="176"/>
      <c r="G21" s="177">
        <f>E21*F21</f>
        <v>0</v>
      </c>
      <c r="O21" s="171">
        <v>2</v>
      </c>
      <c r="AA21" s="138">
        <v>12</v>
      </c>
      <c r="AB21" s="138">
        <v>0</v>
      </c>
      <c r="AC21" s="138">
        <v>10</v>
      </c>
      <c r="AZ21" s="138">
        <v>2</v>
      </c>
      <c r="BA21" s="138">
        <f>IF(AZ21=1,G21,0)</f>
        <v>0</v>
      </c>
      <c r="BB21" s="138">
        <f>IF(AZ21=2,G21,0)</f>
        <v>0</v>
      </c>
      <c r="BC21" s="138">
        <f>IF(AZ21=3,G21,0)</f>
        <v>0</v>
      </c>
      <c r="BD21" s="138">
        <f>IF(AZ21=4,G21,0)</f>
        <v>0</v>
      </c>
      <c r="BE21" s="138">
        <f>IF(AZ21=5,G21,0)</f>
        <v>0</v>
      </c>
      <c r="CZ21" s="138">
        <v>0</v>
      </c>
    </row>
    <row r="22" spans="1:104" x14ac:dyDescent="0.2">
      <c r="A22" s="172">
        <v>11</v>
      </c>
      <c r="B22" s="173" t="s">
        <v>98</v>
      </c>
      <c r="C22" s="174" t="s">
        <v>99</v>
      </c>
      <c r="D22" s="175" t="s">
        <v>100</v>
      </c>
      <c r="E22" s="176">
        <v>0.55000000000000004</v>
      </c>
      <c r="F22" s="176"/>
      <c r="G22" s="177">
        <f>E22*F22</f>
        <v>0</v>
      </c>
      <c r="O22" s="171">
        <v>2</v>
      </c>
      <c r="AA22" s="138">
        <v>12</v>
      </c>
      <c r="AB22" s="138">
        <v>0</v>
      </c>
      <c r="AC22" s="138">
        <v>11</v>
      </c>
      <c r="AZ22" s="138">
        <v>2</v>
      </c>
      <c r="BA22" s="138">
        <f>IF(AZ22=1,G22,0)</f>
        <v>0</v>
      </c>
      <c r="BB22" s="138">
        <f>IF(AZ22=2,G22,0)</f>
        <v>0</v>
      </c>
      <c r="BC22" s="138">
        <f>IF(AZ22=3,G22,0)</f>
        <v>0</v>
      </c>
      <c r="BD22" s="138">
        <f>IF(AZ22=4,G22,0)</f>
        <v>0</v>
      </c>
      <c r="BE22" s="138">
        <f>IF(AZ22=5,G22,0)</f>
        <v>0</v>
      </c>
      <c r="CZ22" s="138">
        <v>0</v>
      </c>
    </row>
    <row r="23" spans="1:104" x14ac:dyDescent="0.2">
      <c r="A23" s="178"/>
      <c r="B23" s="179" t="s">
        <v>66</v>
      </c>
      <c r="C23" s="180" t="str">
        <f>CONCATENATE(B19," ",C19)</f>
        <v>731 Kotelny</v>
      </c>
      <c r="D23" s="178"/>
      <c r="E23" s="181"/>
      <c r="F23" s="181"/>
      <c r="G23" s="182">
        <f>SUM(G19:G22)</f>
        <v>0</v>
      </c>
      <c r="O23" s="171">
        <v>4</v>
      </c>
      <c r="BA23" s="183">
        <f>SUM(BA19:BA22)</f>
        <v>0</v>
      </c>
      <c r="BB23" s="183">
        <f>SUM(BB19:BB22)</f>
        <v>0</v>
      </c>
      <c r="BC23" s="183">
        <f>SUM(BC19:BC22)</f>
        <v>0</v>
      </c>
      <c r="BD23" s="183">
        <f>SUM(BD19:BD22)</f>
        <v>0</v>
      </c>
      <c r="BE23" s="183">
        <f>SUM(BE19:BE22)</f>
        <v>0</v>
      </c>
    </row>
    <row r="24" spans="1:104" x14ac:dyDescent="0.2">
      <c r="A24" s="164" t="s">
        <v>64</v>
      </c>
      <c r="B24" s="165" t="s">
        <v>101</v>
      </c>
      <c r="C24" s="166" t="s">
        <v>102</v>
      </c>
      <c r="D24" s="167"/>
      <c r="E24" s="168"/>
      <c r="F24" s="168"/>
      <c r="G24" s="169"/>
      <c r="H24" s="170"/>
      <c r="I24" s="170"/>
      <c r="O24" s="171">
        <v>1</v>
      </c>
    </row>
    <row r="25" spans="1:104" x14ac:dyDescent="0.2">
      <c r="A25" s="172">
        <v>12</v>
      </c>
      <c r="B25" s="173" t="s">
        <v>103</v>
      </c>
      <c r="C25" s="174" t="s">
        <v>104</v>
      </c>
      <c r="D25" s="175" t="s">
        <v>65</v>
      </c>
      <c r="E25" s="176">
        <v>1</v>
      </c>
      <c r="F25" s="176"/>
      <c r="G25" s="177">
        <f>E25*F25</f>
        <v>0</v>
      </c>
      <c r="O25" s="171">
        <v>2</v>
      </c>
      <c r="AA25" s="138">
        <v>12</v>
      </c>
      <c r="AB25" s="138">
        <v>0</v>
      </c>
      <c r="AC25" s="138">
        <v>12</v>
      </c>
      <c r="AZ25" s="138">
        <v>2</v>
      </c>
      <c r="BA25" s="138">
        <f>IF(AZ25=1,G25,0)</f>
        <v>0</v>
      </c>
      <c r="BB25" s="138">
        <f>IF(AZ25=2,G25,0)</f>
        <v>0</v>
      </c>
      <c r="BC25" s="138">
        <f>IF(AZ25=3,G25,0)</f>
        <v>0</v>
      </c>
      <c r="BD25" s="138">
        <f>IF(AZ25=4,G25,0)</f>
        <v>0</v>
      </c>
      <c r="BE25" s="138">
        <f>IF(AZ25=5,G25,0)</f>
        <v>0</v>
      </c>
      <c r="CZ25" s="138">
        <v>0.1142</v>
      </c>
    </row>
    <row r="26" spans="1:104" x14ac:dyDescent="0.2">
      <c r="A26" s="172">
        <v>13</v>
      </c>
      <c r="B26" s="173" t="s">
        <v>105</v>
      </c>
      <c r="C26" s="174" t="s">
        <v>106</v>
      </c>
      <c r="D26" s="175" t="s">
        <v>89</v>
      </c>
      <c r="E26" s="176">
        <v>1</v>
      </c>
      <c r="F26" s="176"/>
      <c r="G26" s="177">
        <f>E26*F26</f>
        <v>0</v>
      </c>
      <c r="O26" s="171">
        <v>2</v>
      </c>
      <c r="AA26" s="138">
        <v>12</v>
      </c>
      <c r="AB26" s="138">
        <v>0</v>
      </c>
      <c r="AC26" s="138">
        <v>13</v>
      </c>
      <c r="AZ26" s="138">
        <v>2</v>
      </c>
      <c r="BA26" s="138">
        <f>IF(AZ26=1,G26,0)</f>
        <v>0</v>
      </c>
      <c r="BB26" s="138">
        <f>IF(AZ26=2,G26,0)</f>
        <v>0</v>
      </c>
      <c r="BC26" s="138">
        <f>IF(AZ26=3,G26,0)</f>
        <v>0</v>
      </c>
      <c r="BD26" s="138">
        <f>IF(AZ26=4,G26,0)</f>
        <v>0</v>
      </c>
      <c r="BE26" s="138">
        <f>IF(AZ26=5,G26,0)</f>
        <v>0</v>
      </c>
      <c r="CZ26" s="138">
        <v>0.02</v>
      </c>
    </row>
    <row r="27" spans="1:104" x14ac:dyDescent="0.2">
      <c r="A27" s="172">
        <v>14</v>
      </c>
      <c r="B27" s="173" t="s">
        <v>107</v>
      </c>
      <c r="C27" s="174" t="s">
        <v>108</v>
      </c>
      <c r="D27" s="175" t="s">
        <v>65</v>
      </c>
      <c r="E27" s="176">
        <v>1</v>
      </c>
      <c r="F27" s="176"/>
      <c r="G27" s="177">
        <f>E27*F27</f>
        <v>0</v>
      </c>
      <c r="O27" s="171">
        <v>2</v>
      </c>
      <c r="AA27" s="138">
        <v>12</v>
      </c>
      <c r="AB27" s="138">
        <v>0</v>
      </c>
      <c r="AC27" s="138">
        <v>14</v>
      </c>
      <c r="AZ27" s="138">
        <v>2</v>
      </c>
      <c r="BA27" s="138">
        <f>IF(AZ27=1,G27,0)</f>
        <v>0</v>
      </c>
      <c r="BB27" s="138">
        <f>IF(AZ27=2,G27,0)</f>
        <v>0</v>
      </c>
      <c r="BC27" s="138">
        <f>IF(AZ27=3,G27,0)</f>
        <v>0</v>
      </c>
      <c r="BD27" s="138">
        <f>IF(AZ27=4,G27,0)</f>
        <v>0</v>
      </c>
      <c r="BE27" s="138">
        <f>IF(AZ27=5,G27,0)</f>
        <v>0</v>
      </c>
      <c r="CZ27" s="138">
        <v>0.08</v>
      </c>
    </row>
    <row r="28" spans="1:104" x14ac:dyDescent="0.2">
      <c r="A28" s="172">
        <v>15</v>
      </c>
      <c r="B28" s="173" t="s">
        <v>109</v>
      </c>
      <c r="C28" s="174" t="s">
        <v>110</v>
      </c>
      <c r="D28" s="175" t="s">
        <v>65</v>
      </c>
      <c r="E28" s="176">
        <v>1</v>
      </c>
      <c r="F28" s="176"/>
      <c r="G28" s="177">
        <f>E28*F28</f>
        <v>0</v>
      </c>
      <c r="O28" s="171">
        <v>2</v>
      </c>
      <c r="AA28" s="138">
        <v>12</v>
      </c>
      <c r="AB28" s="138">
        <v>0</v>
      </c>
      <c r="AC28" s="138">
        <v>15</v>
      </c>
      <c r="AZ28" s="138">
        <v>2</v>
      </c>
      <c r="BA28" s="138">
        <f>IF(AZ28=1,G28,0)</f>
        <v>0</v>
      </c>
      <c r="BB28" s="138">
        <f>IF(AZ28=2,G28,0)</f>
        <v>0</v>
      </c>
      <c r="BC28" s="138">
        <f>IF(AZ28=3,G28,0)</f>
        <v>0</v>
      </c>
      <c r="BD28" s="138">
        <f>IF(AZ28=4,G28,0)</f>
        <v>0</v>
      </c>
      <c r="BE28" s="138">
        <f>IF(AZ28=5,G28,0)</f>
        <v>0</v>
      </c>
      <c r="CZ28" s="138">
        <v>2.5000000000000001E-2</v>
      </c>
    </row>
    <row r="29" spans="1:104" x14ac:dyDescent="0.2">
      <c r="A29" s="172">
        <v>16</v>
      </c>
      <c r="B29" s="173" t="s">
        <v>111</v>
      </c>
      <c r="C29" s="174" t="s">
        <v>112</v>
      </c>
      <c r="D29" s="175" t="s">
        <v>65</v>
      </c>
      <c r="E29" s="176">
        <v>1</v>
      </c>
      <c r="F29" s="176"/>
      <c r="G29" s="177">
        <f>E29*F29</f>
        <v>0</v>
      </c>
      <c r="O29" s="171">
        <v>2</v>
      </c>
      <c r="AA29" s="138">
        <v>12</v>
      </c>
      <c r="AB29" s="138">
        <v>0</v>
      </c>
      <c r="AC29" s="138">
        <v>16</v>
      </c>
      <c r="AZ29" s="138">
        <v>2</v>
      </c>
      <c r="BA29" s="138">
        <f>IF(AZ29=1,G29,0)</f>
        <v>0</v>
      </c>
      <c r="BB29" s="138">
        <f>IF(AZ29=2,G29,0)</f>
        <v>0</v>
      </c>
      <c r="BC29" s="138">
        <f>IF(AZ29=3,G29,0)</f>
        <v>0</v>
      </c>
      <c r="BD29" s="138">
        <f>IF(AZ29=4,G29,0)</f>
        <v>0</v>
      </c>
      <c r="BE29" s="138">
        <f>IF(AZ29=5,G29,0)</f>
        <v>0</v>
      </c>
      <c r="CZ29" s="138">
        <v>1.4E-2</v>
      </c>
    </row>
    <row r="30" spans="1:104" x14ac:dyDescent="0.2">
      <c r="A30" s="172">
        <v>17</v>
      </c>
      <c r="B30" s="173" t="s">
        <v>113</v>
      </c>
      <c r="C30" s="174" t="s">
        <v>114</v>
      </c>
      <c r="D30" s="175" t="s">
        <v>73</v>
      </c>
      <c r="E30" s="176">
        <v>32</v>
      </c>
      <c r="F30" s="176"/>
      <c r="G30" s="177">
        <f>E30*F30</f>
        <v>0</v>
      </c>
      <c r="O30" s="171">
        <v>2</v>
      </c>
      <c r="AA30" s="138">
        <v>12</v>
      </c>
      <c r="AB30" s="138">
        <v>0</v>
      </c>
      <c r="AC30" s="138">
        <v>17</v>
      </c>
      <c r="AZ30" s="138">
        <v>2</v>
      </c>
      <c r="BA30" s="138">
        <f>IF(AZ30=1,G30,0)</f>
        <v>0</v>
      </c>
      <c r="BB30" s="138">
        <f>IF(AZ30=2,G30,0)</f>
        <v>0</v>
      </c>
      <c r="BC30" s="138">
        <f>IF(AZ30=3,G30,0)</f>
        <v>0</v>
      </c>
      <c r="BD30" s="138">
        <f>IF(AZ30=4,G30,0)</f>
        <v>0</v>
      </c>
      <c r="BE30" s="138">
        <f>IF(AZ30=5,G30,0)</f>
        <v>0</v>
      </c>
      <c r="CZ30" s="138">
        <v>0</v>
      </c>
    </row>
    <row r="31" spans="1:104" x14ac:dyDescent="0.2">
      <c r="A31" s="172">
        <v>18</v>
      </c>
      <c r="B31" s="173" t="s">
        <v>115</v>
      </c>
      <c r="C31" s="174" t="s">
        <v>116</v>
      </c>
      <c r="D31" s="175" t="s">
        <v>100</v>
      </c>
      <c r="E31" s="176">
        <v>0.47499999999999998</v>
      </c>
      <c r="F31" s="176"/>
      <c r="G31" s="177">
        <f>E31*F31</f>
        <v>0</v>
      </c>
      <c r="O31" s="171">
        <v>2</v>
      </c>
      <c r="AA31" s="138">
        <v>12</v>
      </c>
      <c r="AB31" s="138">
        <v>0</v>
      </c>
      <c r="AC31" s="138">
        <v>18</v>
      </c>
      <c r="AZ31" s="138">
        <v>2</v>
      </c>
      <c r="BA31" s="138">
        <f>IF(AZ31=1,G31,0)</f>
        <v>0</v>
      </c>
      <c r="BB31" s="138">
        <f>IF(AZ31=2,G31,0)</f>
        <v>0</v>
      </c>
      <c r="BC31" s="138">
        <f>IF(AZ31=3,G31,0)</f>
        <v>0</v>
      </c>
      <c r="BD31" s="138">
        <f>IF(AZ31=4,G31,0)</f>
        <v>0</v>
      </c>
      <c r="BE31" s="138">
        <f>IF(AZ31=5,G31,0)</f>
        <v>0</v>
      </c>
      <c r="CZ31" s="138">
        <v>0</v>
      </c>
    </row>
    <row r="32" spans="1:104" x14ac:dyDescent="0.2">
      <c r="A32" s="178"/>
      <c r="B32" s="179" t="s">
        <v>66</v>
      </c>
      <c r="C32" s="180" t="str">
        <f>CONCATENATE(B24," ",C24)</f>
        <v>732 Strojovny</v>
      </c>
      <c r="D32" s="178"/>
      <c r="E32" s="181"/>
      <c r="F32" s="181"/>
      <c r="G32" s="182">
        <f>SUM(G24:G31)</f>
        <v>0</v>
      </c>
      <c r="O32" s="171">
        <v>4</v>
      </c>
      <c r="BA32" s="183">
        <f>SUM(BA24:BA31)</f>
        <v>0</v>
      </c>
      <c r="BB32" s="183">
        <f>SUM(BB24:BB31)</f>
        <v>0</v>
      </c>
      <c r="BC32" s="183">
        <f>SUM(BC24:BC31)</f>
        <v>0</v>
      </c>
      <c r="BD32" s="183">
        <f>SUM(BD24:BD31)</f>
        <v>0</v>
      </c>
      <c r="BE32" s="183">
        <f>SUM(BE24:BE31)</f>
        <v>0</v>
      </c>
    </row>
    <row r="33" spans="1:104" x14ac:dyDescent="0.2">
      <c r="A33" s="164" t="s">
        <v>64</v>
      </c>
      <c r="B33" s="165" t="s">
        <v>117</v>
      </c>
      <c r="C33" s="166" t="s">
        <v>118</v>
      </c>
      <c r="D33" s="167"/>
      <c r="E33" s="168"/>
      <c r="F33" s="168"/>
      <c r="G33" s="169"/>
      <c r="H33" s="170"/>
      <c r="I33" s="170"/>
      <c r="O33" s="171">
        <v>1</v>
      </c>
    </row>
    <row r="34" spans="1:104" x14ac:dyDescent="0.2">
      <c r="A34" s="172">
        <v>19</v>
      </c>
      <c r="B34" s="173" t="s">
        <v>119</v>
      </c>
      <c r="C34" s="174" t="s">
        <v>120</v>
      </c>
      <c r="D34" s="175" t="s">
        <v>80</v>
      </c>
      <c r="E34" s="176">
        <v>45</v>
      </c>
      <c r="F34" s="176"/>
      <c r="G34" s="177">
        <f>E34*F34</f>
        <v>0</v>
      </c>
      <c r="O34" s="171">
        <v>2</v>
      </c>
      <c r="AA34" s="138">
        <v>12</v>
      </c>
      <c r="AB34" s="138">
        <v>0</v>
      </c>
      <c r="AC34" s="138">
        <v>19</v>
      </c>
      <c r="AZ34" s="138">
        <v>2</v>
      </c>
      <c r="BA34" s="138">
        <f>IF(AZ34=1,G34,0)</f>
        <v>0</v>
      </c>
      <c r="BB34" s="138">
        <f>IF(AZ34=2,G34,0)</f>
        <v>0</v>
      </c>
      <c r="BC34" s="138">
        <f>IF(AZ34=3,G34,0)</f>
        <v>0</v>
      </c>
      <c r="BD34" s="138">
        <f>IF(AZ34=4,G34,0)</f>
        <v>0</v>
      </c>
      <c r="BE34" s="138">
        <f>IF(AZ34=5,G34,0)</f>
        <v>0</v>
      </c>
      <c r="CZ34" s="138">
        <v>3.8999999999999999E-4</v>
      </c>
    </row>
    <row r="35" spans="1:104" x14ac:dyDescent="0.2">
      <c r="A35" s="172">
        <v>20</v>
      </c>
      <c r="B35" s="173" t="s">
        <v>121</v>
      </c>
      <c r="C35" s="174" t="s">
        <v>122</v>
      </c>
      <c r="D35" s="175" t="s">
        <v>80</v>
      </c>
      <c r="E35" s="176">
        <v>40</v>
      </c>
      <c r="F35" s="176"/>
      <c r="G35" s="177">
        <f>E35*F35</f>
        <v>0</v>
      </c>
      <c r="O35" s="171">
        <v>2</v>
      </c>
      <c r="AA35" s="138">
        <v>12</v>
      </c>
      <c r="AB35" s="138">
        <v>0</v>
      </c>
      <c r="AC35" s="138">
        <v>20</v>
      </c>
      <c r="AZ35" s="138">
        <v>2</v>
      </c>
      <c r="BA35" s="138">
        <f>IF(AZ35=1,G35,0)</f>
        <v>0</v>
      </c>
      <c r="BB35" s="138">
        <f>IF(AZ35=2,G35,0)</f>
        <v>0</v>
      </c>
      <c r="BC35" s="138">
        <f>IF(AZ35=3,G35,0)</f>
        <v>0</v>
      </c>
      <c r="BD35" s="138">
        <f>IF(AZ35=4,G35,0)</f>
        <v>0</v>
      </c>
      <c r="BE35" s="138">
        <f>IF(AZ35=5,G35,0)</f>
        <v>0</v>
      </c>
      <c r="CZ35" s="138">
        <v>4.2000000000000002E-4</v>
      </c>
    </row>
    <row r="36" spans="1:104" x14ac:dyDescent="0.2">
      <c r="A36" s="172">
        <v>21</v>
      </c>
      <c r="B36" s="173" t="s">
        <v>123</v>
      </c>
      <c r="C36" s="174" t="s">
        <v>124</v>
      </c>
      <c r="D36" s="175" t="s">
        <v>80</v>
      </c>
      <c r="E36" s="176">
        <v>35</v>
      </c>
      <c r="F36" s="176"/>
      <c r="G36" s="177">
        <f>E36*F36</f>
        <v>0</v>
      </c>
      <c r="O36" s="171">
        <v>2</v>
      </c>
      <c r="AA36" s="138">
        <v>12</v>
      </c>
      <c r="AB36" s="138">
        <v>0</v>
      </c>
      <c r="AC36" s="138">
        <v>21</v>
      </c>
      <c r="AZ36" s="138">
        <v>2</v>
      </c>
      <c r="BA36" s="138">
        <f>IF(AZ36=1,G36,0)</f>
        <v>0</v>
      </c>
      <c r="BB36" s="138">
        <f>IF(AZ36=2,G36,0)</f>
        <v>0</v>
      </c>
      <c r="BC36" s="138">
        <f>IF(AZ36=3,G36,0)</f>
        <v>0</v>
      </c>
      <c r="BD36" s="138">
        <f>IF(AZ36=4,G36,0)</f>
        <v>0</v>
      </c>
      <c r="BE36" s="138">
        <f>IF(AZ36=5,G36,0)</f>
        <v>0</v>
      </c>
      <c r="CZ36" s="138">
        <v>5.9000000000000003E-4</v>
      </c>
    </row>
    <row r="37" spans="1:104" x14ac:dyDescent="0.2">
      <c r="A37" s="172">
        <v>22</v>
      </c>
      <c r="B37" s="173" t="s">
        <v>125</v>
      </c>
      <c r="C37" s="174" t="s">
        <v>126</v>
      </c>
      <c r="D37" s="175" t="s">
        <v>80</v>
      </c>
      <c r="E37" s="176">
        <v>20</v>
      </c>
      <c r="F37" s="176"/>
      <c r="G37" s="177">
        <f>E37*F37</f>
        <v>0</v>
      </c>
      <c r="O37" s="171">
        <v>2</v>
      </c>
      <c r="AA37" s="138">
        <v>12</v>
      </c>
      <c r="AB37" s="138">
        <v>0</v>
      </c>
      <c r="AC37" s="138">
        <v>22</v>
      </c>
      <c r="AZ37" s="138">
        <v>2</v>
      </c>
      <c r="BA37" s="138">
        <f>IF(AZ37=1,G37,0)</f>
        <v>0</v>
      </c>
      <c r="BB37" s="138">
        <f>IF(AZ37=2,G37,0)</f>
        <v>0</v>
      </c>
      <c r="BC37" s="138">
        <f>IF(AZ37=3,G37,0)</f>
        <v>0</v>
      </c>
      <c r="BD37" s="138">
        <f>IF(AZ37=4,G37,0)</f>
        <v>0</v>
      </c>
      <c r="BE37" s="138">
        <f>IF(AZ37=5,G37,0)</f>
        <v>0</v>
      </c>
      <c r="CZ37" s="138">
        <v>7.5000000000000002E-4</v>
      </c>
    </row>
    <row r="38" spans="1:104" x14ac:dyDescent="0.2">
      <c r="A38" s="172">
        <v>23</v>
      </c>
      <c r="B38" s="173" t="s">
        <v>127</v>
      </c>
      <c r="C38" s="174" t="s">
        <v>128</v>
      </c>
      <c r="D38" s="175" t="s">
        <v>80</v>
      </c>
      <c r="E38" s="176">
        <v>5</v>
      </c>
      <c r="F38" s="176"/>
      <c r="G38" s="177">
        <f>E38*F38</f>
        <v>0</v>
      </c>
      <c r="O38" s="171">
        <v>2</v>
      </c>
      <c r="AA38" s="138">
        <v>12</v>
      </c>
      <c r="AB38" s="138">
        <v>0</v>
      </c>
      <c r="AC38" s="138">
        <v>23</v>
      </c>
      <c r="AZ38" s="138">
        <v>2</v>
      </c>
      <c r="BA38" s="138">
        <f>IF(AZ38=1,G38,0)</f>
        <v>0</v>
      </c>
      <c r="BB38" s="138">
        <f>IF(AZ38=2,G38,0)</f>
        <v>0</v>
      </c>
      <c r="BC38" s="138">
        <f>IF(AZ38=3,G38,0)</f>
        <v>0</v>
      </c>
      <c r="BD38" s="138">
        <f>IF(AZ38=4,G38,0)</f>
        <v>0</v>
      </c>
      <c r="BE38" s="138">
        <f>IF(AZ38=5,G38,0)</f>
        <v>0</v>
      </c>
      <c r="CZ38" s="138">
        <v>1.41E-3</v>
      </c>
    </row>
    <row r="39" spans="1:104" x14ac:dyDescent="0.2">
      <c r="A39" s="172">
        <v>24</v>
      </c>
      <c r="B39" s="173" t="s">
        <v>129</v>
      </c>
      <c r="C39" s="174" t="s">
        <v>130</v>
      </c>
      <c r="D39" s="175" t="s">
        <v>80</v>
      </c>
      <c r="E39" s="176">
        <v>5</v>
      </c>
      <c r="F39" s="176"/>
      <c r="G39" s="177">
        <f>E39*F39</f>
        <v>0</v>
      </c>
      <c r="O39" s="171">
        <v>2</v>
      </c>
      <c r="AA39" s="138">
        <v>12</v>
      </c>
      <c r="AB39" s="138">
        <v>0</v>
      </c>
      <c r="AC39" s="138">
        <v>24</v>
      </c>
      <c r="AZ39" s="138">
        <v>2</v>
      </c>
      <c r="BA39" s="138">
        <f>IF(AZ39=1,G39,0)</f>
        <v>0</v>
      </c>
      <c r="BB39" s="138">
        <f>IF(AZ39=2,G39,0)</f>
        <v>0</v>
      </c>
      <c r="BC39" s="138">
        <f>IF(AZ39=3,G39,0)</f>
        <v>0</v>
      </c>
      <c r="BD39" s="138">
        <f>IF(AZ39=4,G39,0)</f>
        <v>0</v>
      </c>
      <c r="BE39" s="138">
        <f>IF(AZ39=5,G39,0)</f>
        <v>0</v>
      </c>
      <c r="CZ39" s="138">
        <v>1.6999999999999999E-3</v>
      </c>
    </row>
    <row r="40" spans="1:104" x14ac:dyDescent="0.2">
      <c r="A40" s="172">
        <v>25</v>
      </c>
      <c r="B40" s="173" t="s">
        <v>131</v>
      </c>
      <c r="C40" s="174" t="s">
        <v>132</v>
      </c>
      <c r="D40" s="175" t="s">
        <v>89</v>
      </c>
      <c r="E40" s="176">
        <v>1</v>
      </c>
      <c r="F40" s="176"/>
      <c r="G40" s="177">
        <f>E40*F40</f>
        <v>0</v>
      </c>
      <c r="O40" s="171">
        <v>2</v>
      </c>
      <c r="AA40" s="138">
        <v>12</v>
      </c>
      <c r="AB40" s="138">
        <v>0</v>
      </c>
      <c r="AC40" s="138">
        <v>25</v>
      </c>
      <c r="AZ40" s="138">
        <v>2</v>
      </c>
      <c r="BA40" s="138">
        <f>IF(AZ40=1,G40,0)</f>
        <v>0</v>
      </c>
      <c r="BB40" s="138">
        <f>IF(AZ40=2,G40,0)</f>
        <v>0</v>
      </c>
      <c r="BC40" s="138">
        <f>IF(AZ40=3,G40,0)</f>
        <v>0</v>
      </c>
      <c r="BD40" s="138">
        <f>IF(AZ40=4,G40,0)</f>
        <v>0</v>
      </c>
      <c r="BE40" s="138">
        <f>IF(AZ40=5,G40,0)</f>
        <v>0</v>
      </c>
      <c r="CZ40" s="138">
        <v>7.0000000000000001E-3</v>
      </c>
    </row>
    <row r="41" spans="1:104" x14ac:dyDescent="0.2">
      <c r="A41" s="172">
        <v>26</v>
      </c>
      <c r="B41" s="173" t="s">
        <v>133</v>
      </c>
      <c r="C41" s="174" t="s">
        <v>134</v>
      </c>
      <c r="D41" s="175" t="s">
        <v>80</v>
      </c>
      <c r="E41" s="176">
        <v>160</v>
      </c>
      <c r="F41" s="176"/>
      <c r="G41" s="177">
        <f>E41*F41</f>
        <v>0</v>
      </c>
      <c r="O41" s="171">
        <v>2</v>
      </c>
      <c r="AA41" s="138">
        <v>12</v>
      </c>
      <c r="AB41" s="138">
        <v>0</v>
      </c>
      <c r="AC41" s="138">
        <v>26</v>
      </c>
      <c r="AZ41" s="138">
        <v>2</v>
      </c>
      <c r="BA41" s="138">
        <f>IF(AZ41=1,G41,0)</f>
        <v>0</v>
      </c>
      <c r="BB41" s="138">
        <f>IF(AZ41=2,G41,0)</f>
        <v>0</v>
      </c>
      <c r="BC41" s="138">
        <f>IF(AZ41=3,G41,0)</f>
        <v>0</v>
      </c>
      <c r="BD41" s="138">
        <f>IF(AZ41=4,G41,0)</f>
        <v>0</v>
      </c>
      <c r="BE41" s="138">
        <f>IF(AZ41=5,G41,0)</f>
        <v>0</v>
      </c>
      <c r="CZ41" s="138">
        <v>0</v>
      </c>
    </row>
    <row r="42" spans="1:104" x14ac:dyDescent="0.2">
      <c r="A42" s="172">
        <v>27</v>
      </c>
      <c r="B42" s="173" t="s">
        <v>135</v>
      </c>
      <c r="C42" s="174" t="s">
        <v>136</v>
      </c>
      <c r="D42" s="175" t="s">
        <v>73</v>
      </c>
      <c r="E42" s="176">
        <v>40</v>
      </c>
      <c r="F42" s="176"/>
      <c r="G42" s="177">
        <f>E42*F42</f>
        <v>0</v>
      </c>
      <c r="O42" s="171">
        <v>2</v>
      </c>
      <c r="AA42" s="138">
        <v>12</v>
      </c>
      <c r="AB42" s="138">
        <v>0</v>
      </c>
      <c r="AC42" s="138">
        <v>27</v>
      </c>
      <c r="AZ42" s="138">
        <v>2</v>
      </c>
      <c r="BA42" s="138">
        <f>IF(AZ42=1,G42,0)</f>
        <v>0</v>
      </c>
      <c r="BB42" s="138">
        <f>IF(AZ42=2,G42,0)</f>
        <v>0</v>
      </c>
      <c r="BC42" s="138">
        <f>IF(AZ42=3,G42,0)</f>
        <v>0</v>
      </c>
      <c r="BD42" s="138">
        <f>IF(AZ42=4,G42,0)</f>
        <v>0</v>
      </c>
      <c r="BE42" s="138">
        <f>IF(AZ42=5,G42,0)</f>
        <v>0</v>
      </c>
      <c r="CZ42" s="138">
        <v>0</v>
      </c>
    </row>
    <row r="43" spans="1:104" x14ac:dyDescent="0.2">
      <c r="A43" s="172">
        <v>28</v>
      </c>
      <c r="B43" s="173" t="s">
        <v>137</v>
      </c>
      <c r="C43" s="174" t="s">
        <v>138</v>
      </c>
      <c r="D43" s="175" t="s">
        <v>100</v>
      </c>
      <c r="E43" s="176">
        <v>9.2600000000000002E-2</v>
      </c>
      <c r="F43" s="176"/>
      <c r="G43" s="177">
        <f>E43*F43</f>
        <v>0</v>
      </c>
      <c r="O43" s="171">
        <v>2</v>
      </c>
      <c r="AA43" s="138">
        <v>12</v>
      </c>
      <c r="AB43" s="138">
        <v>0</v>
      </c>
      <c r="AC43" s="138">
        <v>28</v>
      </c>
      <c r="AZ43" s="138">
        <v>2</v>
      </c>
      <c r="BA43" s="138">
        <f>IF(AZ43=1,G43,0)</f>
        <v>0</v>
      </c>
      <c r="BB43" s="138">
        <f>IF(AZ43=2,G43,0)</f>
        <v>0</v>
      </c>
      <c r="BC43" s="138">
        <f>IF(AZ43=3,G43,0)</f>
        <v>0</v>
      </c>
      <c r="BD43" s="138">
        <f>IF(AZ43=4,G43,0)</f>
        <v>0</v>
      </c>
      <c r="BE43" s="138">
        <f>IF(AZ43=5,G43,0)</f>
        <v>0</v>
      </c>
      <c r="CZ43" s="138">
        <v>0</v>
      </c>
    </row>
    <row r="44" spans="1:104" x14ac:dyDescent="0.2">
      <c r="A44" s="178"/>
      <c r="B44" s="179" t="s">
        <v>66</v>
      </c>
      <c r="C44" s="180" t="str">
        <f>CONCATENATE(B33," ",C33)</f>
        <v>733 Rozvod potrubí</v>
      </c>
      <c r="D44" s="178"/>
      <c r="E44" s="181"/>
      <c r="F44" s="181"/>
      <c r="G44" s="182">
        <f>SUM(G33:G43)</f>
        <v>0</v>
      </c>
      <c r="O44" s="171">
        <v>4</v>
      </c>
      <c r="BA44" s="183">
        <f>SUM(BA33:BA43)</f>
        <v>0</v>
      </c>
      <c r="BB44" s="183">
        <f>SUM(BB33:BB43)</f>
        <v>0</v>
      </c>
      <c r="BC44" s="183">
        <f>SUM(BC33:BC43)</f>
        <v>0</v>
      </c>
      <c r="BD44" s="183">
        <f>SUM(BD33:BD43)</f>
        <v>0</v>
      </c>
      <c r="BE44" s="183">
        <f>SUM(BE33:BE43)</f>
        <v>0</v>
      </c>
    </row>
    <row r="45" spans="1:104" x14ac:dyDescent="0.2">
      <c r="A45" s="164" t="s">
        <v>64</v>
      </c>
      <c r="B45" s="165" t="s">
        <v>139</v>
      </c>
      <c r="C45" s="166" t="s">
        <v>140</v>
      </c>
      <c r="D45" s="167"/>
      <c r="E45" s="168"/>
      <c r="F45" s="168"/>
      <c r="G45" s="169"/>
      <c r="H45" s="170"/>
      <c r="I45" s="170"/>
      <c r="O45" s="171">
        <v>1</v>
      </c>
    </row>
    <row r="46" spans="1:104" x14ac:dyDescent="0.2">
      <c r="A46" s="172">
        <v>29</v>
      </c>
      <c r="B46" s="173" t="s">
        <v>141</v>
      </c>
      <c r="C46" s="174" t="s">
        <v>142</v>
      </c>
      <c r="D46" s="175" t="s">
        <v>143</v>
      </c>
      <c r="E46" s="176">
        <v>1</v>
      </c>
      <c r="F46" s="176"/>
      <c r="G46" s="177">
        <f>E46*F46</f>
        <v>0</v>
      </c>
      <c r="O46" s="171">
        <v>2</v>
      </c>
      <c r="AA46" s="138">
        <v>12</v>
      </c>
      <c r="AB46" s="138">
        <v>0</v>
      </c>
      <c r="AC46" s="138">
        <v>29</v>
      </c>
      <c r="AZ46" s="138">
        <v>2</v>
      </c>
      <c r="BA46" s="138">
        <f>IF(AZ46=1,G46,0)</f>
        <v>0</v>
      </c>
      <c r="BB46" s="138">
        <f>IF(AZ46=2,G46,0)</f>
        <v>0</v>
      </c>
      <c r="BC46" s="138">
        <f>IF(AZ46=3,G46,0)</f>
        <v>0</v>
      </c>
      <c r="BD46" s="138">
        <f>IF(AZ46=4,G46,0)</f>
        <v>0</v>
      </c>
      <c r="BE46" s="138">
        <f>IF(AZ46=5,G46,0)</f>
        <v>0</v>
      </c>
      <c r="CZ46" s="138">
        <v>4.0000000000000001E-3</v>
      </c>
    </row>
    <row r="47" spans="1:104" x14ac:dyDescent="0.2">
      <c r="A47" s="172">
        <v>30</v>
      </c>
      <c r="B47" s="173" t="s">
        <v>144</v>
      </c>
      <c r="C47" s="174" t="s">
        <v>145</v>
      </c>
      <c r="D47" s="175" t="s">
        <v>65</v>
      </c>
      <c r="E47" s="176">
        <v>1</v>
      </c>
      <c r="F47" s="176"/>
      <c r="G47" s="177">
        <f>E47*F47</f>
        <v>0</v>
      </c>
      <c r="O47" s="171">
        <v>2</v>
      </c>
      <c r="AA47" s="138">
        <v>12</v>
      </c>
      <c r="AB47" s="138">
        <v>0</v>
      </c>
      <c r="AC47" s="138">
        <v>30</v>
      </c>
      <c r="AZ47" s="138">
        <v>2</v>
      </c>
      <c r="BA47" s="138">
        <f>IF(AZ47=1,G47,0)</f>
        <v>0</v>
      </c>
      <c r="BB47" s="138">
        <f>IF(AZ47=2,G47,0)</f>
        <v>0</v>
      </c>
      <c r="BC47" s="138">
        <f>IF(AZ47=3,G47,0)</f>
        <v>0</v>
      </c>
      <c r="BD47" s="138">
        <f>IF(AZ47=4,G47,0)</f>
        <v>0</v>
      </c>
      <c r="BE47" s="138">
        <f>IF(AZ47=5,G47,0)</f>
        <v>0</v>
      </c>
      <c r="CZ47" s="138">
        <v>5.0000000000000001E-4</v>
      </c>
    </row>
    <row r="48" spans="1:104" x14ac:dyDescent="0.2">
      <c r="A48" s="172">
        <v>31</v>
      </c>
      <c r="B48" s="173" t="s">
        <v>146</v>
      </c>
      <c r="C48" s="174" t="s">
        <v>147</v>
      </c>
      <c r="D48" s="175" t="s">
        <v>65</v>
      </c>
      <c r="E48" s="176">
        <v>1</v>
      </c>
      <c r="F48" s="176"/>
      <c r="G48" s="177">
        <f>E48*F48</f>
        <v>0</v>
      </c>
      <c r="O48" s="171">
        <v>2</v>
      </c>
      <c r="AA48" s="138">
        <v>12</v>
      </c>
      <c r="AB48" s="138">
        <v>0</v>
      </c>
      <c r="AC48" s="138">
        <v>31</v>
      </c>
      <c r="AZ48" s="138">
        <v>2</v>
      </c>
      <c r="BA48" s="138">
        <f>IF(AZ48=1,G48,0)</f>
        <v>0</v>
      </c>
      <c r="BB48" s="138">
        <f>IF(AZ48=2,G48,0)</f>
        <v>0</v>
      </c>
      <c r="BC48" s="138">
        <f>IF(AZ48=3,G48,0)</f>
        <v>0</v>
      </c>
      <c r="BD48" s="138">
        <f>IF(AZ48=4,G48,0)</f>
        <v>0</v>
      </c>
      <c r="BE48" s="138">
        <f>IF(AZ48=5,G48,0)</f>
        <v>0</v>
      </c>
      <c r="CZ48" s="138">
        <v>1.5E-3</v>
      </c>
    </row>
    <row r="49" spans="1:104" x14ac:dyDescent="0.2">
      <c r="A49" s="172">
        <v>32</v>
      </c>
      <c r="B49" s="173" t="s">
        <v>148</v>
      </c>
      <c r="C49" s="174" t="s">
        <v>149</v>
      </c>
      <c r="D49" s="175" t="s">
        <v>65</v>
      </c>
      <c r="E49" s="176">
        <v>3</v>
      </c>
      <c r="F49" s="176"/>
      <c r="G49" s="177">
        <f>E49*F49</f>
        <v>0</v>
      </c>
      <c r="O49" s="171">
        <v>2</v>
      </c>
      <c r="AA49" s="138">
        <v>12</v>
      </c>
      <c r="AB49" s="138">
        <v>0</v>
      </c>
      <c r="AC49" s="138">
        <v>32</v>
      </c>
      <c r="AZ49" s="138">
        <v>2</v>
      </c>
      <c r="BA49" s="138">
        <f>IF(AZ49=1,G49,0)</f>
        <v>0</v>
      </c>
      <c r="BB49" s="138">
        <f>IF(AZ49=2,G49,0)</f>
        <v>0</v>
      </c>
      <c r="BC49" s="138">
        <f>IF(AZ49=3,G49,0)</f>
        <v>0</v>
      </c>
      <c r="BD49" s="138">
        <f>IF(AZ49=4,G49,0)</f>
        <v>0</v>
      </c>
      <c r="BE49" s="138">
        <f>IF(AZ49=5,G49,0)</f>
        <v>0</v>
      </c>
      <c r="CZ49" s="138">
        <v>8.9999999999999998E-4</v>
      </c>
    </row>
    <row r="50" spans="1:104" x14ac:dyDescent="0.2">
      <c r="A50" s="172">
        <v>33</v>
      </c>
      <c r="B50" s="173" t="s">
        <v>150</v>
      </c>
      <c r="C50" s="174" t="s">
        <v>151</v>
      </c>
      <c r="D50" s="175" t="s">
        <v>65</v>
      </c>
      <c r="E50" s="176">
        <v>6</v>
      </c>
      <c r="F50" s="176"/>
      <c r="G50" s="177">
        <f>E50*F50</f>
        <v>0</v>
      </c>
      <c r="O50" s="171">
        <v>2</v>
      </c>
      <c r="AA50" s="138">
        <v>12</v>
      </c>
      <c r="AB50" s="138">
        <v>0</v>
      </c>
      <c r="AC50" s="138">
        <v>33</v>
      </c>
      <c r="AZ50" s="138">
        <v>2</v>
      </c>
      <c r="BA50" s="138">
        <f>IF(AZ50=1,G50,0)</f>
        <v>0</v>
      </c>
      <c r="BB50" s="138">
        <f>IF(AZ50=2,G50,0)</f>
        <v>0</v>
      </c>
      <c r="BC50" s="138">
        <f>IF(AZ50=3,G50,0)</f>
        <v>0</v>
      </c>
      <c r="BD50" s="138">
        <f>IF(AZ50=4,G50,0)</f>
        <v>0</v>
      </c>
      <c r="BE50" s="138">
        <f>IF(AZ50=5,G50,0)</f>
        <v>0</v>
      </c>
      <c r="CZ50" s="138">
        <v>2E-3</v>
      </c>
    </row>
    <row r="51" spans="1:104" x14ac:dyDescent="0.2">
      <c r="A51" s="172">
        <v>34</v>
      </c>
      <c r="B51" s="173" t="s">
        <v>152</v>
      </c>
      <c r="C51" s="174" t="s">
        <v>153</v>
      </c>
      <c r="D51" s="175" t="s">
        <v>65</v>
      </c>
      <c r="E51" s="176">
        <v>4</v>
      </c>
      <c r="F51" s="176"/>
      <c r="G51" s="177">
        <f>E51*F51</f>
        <v>0</v>
      </c>
      <c r="O51" s="171">
        <v>2</v>
      </c>
      <c r="AA51" s="138">
        <v>12</v>
      </c>
      <c r="AB51" s="138">
        <v>0</v>
      </c>
      <c r="AC51" s="138">
        <v>34</v>
      </c>
      <c r="AZ51" s="138">
        <v>2</v>
      </c>
      <c r="BA51" s="138">
        <f>IF(AZ51=1,G51,0)</f>
        <v>0</v>
      </c>
      <c r="BB51" s="138">
        <f>IF(AZ51=2,G51,0)</f>
        <v>0</v>
      </c>
      <c r="BC51" s="138">
        <f>IF(AZ51=3,G51,0)</f>
        <v>0</v>
      </c>
      <c r="BD51" s="138">
        <f>IF(AZ51=4,G51,0)</f>
        <v>0</v>
      </c>
      <c r="BE51" s="138">
        <f>IF(AZ51=5,G51,0)</f>
        <v>0</v>
      </c>
      <c r="CZ51" s="138">
        <v>4.0000000000000002E-4</v>
      </c>
    </row>
    <row r="52" spans="1:104" x14ac:dyDescent="0.2">
      <c r="A52" s="172">
        <v>35</v>
      </c>
      <c r="B52" s="173" t="s">
        <v>154</v>
      </c>
      <c r="C52" s="174" t="s">
        <v>155</v>
      </c>
      <c r="D52" s="175" t="s">
        <v>65</v>
      </c>
      <c r="E52" s="176">
        <v>2</v>
      </c>
      <c r="F52" s="176"/>
      <c r="G52" s="177">
        <f>E52*F52</f>
        <v>0</v>
      </c>
      <c r="O52" s="171">
        <v>2</v>
      </c>
      <c r="AA52" s="138">
        <v>12</v>
      </c>
      <c r="AB52" s="138">
        <v>0</v>
      </c>
      <c r="AC52" s="138">
        <v>35</v>
      </c>
      <c r="AZ52" s="138">
        <v>2</v>
      </c>
      <c r="BA52" s="138">
        <f>IF(AZ52=1,G52,0)</f>
        <v>0</v>
      </c>
      <c r="BB52" s="138">
        <f>IF(AZ52=2,G52,0)</f>
        <v>0</v>
      </c>
      <c r="BC52" s="138">
        <f>IF(AZ52=3,G52,0)</f>
        <v>0</v>
      </c>
      <c r="BD52" s="138">
        <f>IF(AZ52=4,G52,0)</f>
        <v>0</v>
      </c>
      <c r="BE52" s="138">
        <f>IF(AZ52=5,G52,0)</f>
        <v>0</v>
      </c>
      <c r="CZ52" s="138">
        <v>4.0000000000000002E-4</v>
      </c>
    </row>
    <row r="53" spans="1:104" x14ac:dyDescent="0.2">
      <c r="A53" s="172">
        <v>36</v>
      </c>
      <c r="B53" s="173" t="s">
        <v>156</v>
      </c>
      <c r="C53" s="174" t="s">
        <v>157</v>
      </c>
      <c r="D53" s="175" t="s">
        <v>65</v>
      </c>
      <c r="E53" s="176">
        <v>2</v>
      </c>
      <c r="F53" s="176"/>
      <c r="G53" s="177">
        <f>E53*F53</f>
        <v>0</v>
      </c>
      <c r="O53" s="171">
        <v>2</v>
      </c>
      <c r="AA53" s="138">
        <v>12</v>
      </c>
      <c r="AB53" s="138">
        <v>0</v>
      </c>
      <c r="AC53" s="138">
        <v>36</v>
      </c>
      <c r="AZ53" s="138">
        <v>2</v>
      </c>
      <c r="BA53" s="138">
        <f>IF(AZ53=1,G53,0)</f>
        <v>0</v>
      </c>
      <c r="BB53" s="138">
        <f>IF(AZ53=2,G53,0)</f>
        <v>0</v>
      </c>
      <c r="BC53" s="138">
        <f>IF(AZ53=3,G53,0)</f>
        <v>0</v>
      </c>
      <c r="BD53" s="138">
        <f>IF(AZ53=4,G53,0)</f>
        <v>0</v>
      </c>
      <c r="BE53" s="138">
        <f>IF(AZ53=5,G53,0)</f>
        <v>0</v>
      </c>
      <c r="CZ53" s="138">
        <v>6.9999999999999999E-4</v>
      </c>
    </row>
    <row r="54" spans="1:104" x14ac:dyDescent="0.2">
      <c r="A54" s="172">
        <v>37</v>
      </c>
      <c r="B54" s="173" t="s">
        <v>158</v>
      </c>
      <c r="C54" s="174" t="s">
        <v>159</v>
      </c>
      <c r="D54" s="175" t="s">
        <v>65</v>
      </c>
      <c r="E54" s="176">
        <v>1</v>
      </c>
      <c r="F54" s="176"/>
      <c r="G54" s="177">
        <f>E54*F54</f>
        <v>0</v>
      </c>
      <c r="O54" s="171">
        <v>2</v>
      </c>
      <c r="AA54" s="138">
        <v>12</v>
      </c>
      <c r="AB54" s="138">
        <v>0</v>
      </c>
      <c r="AC54" s="138">
        <v>37</v>
      </c>
      <c r="AZ54" s="138">
        <v>2</v>
      </c>
      <c r="BA54" s="138">
        <f>IF(AZ54=1,G54,0)</f>
        <v>0</v>
      </c>
      <c r="BB54" s="138">
        <f>IF(AZ54=2,G54,0)</f>
        <v>0</v>
      </c>
      <c r="BC54" s="138">
        <f>IF(AZ54=3,G54,0)</f>
        <v>0</v>
      </c>
      <c r="BD54" s="138">
        <f>IF(AZ54=4,G54,0)</f>
        <v>0</v>
      </c>
      <c r="BE54" s="138">
        <f>IF(AZ54=5,G54,0)</f>
        <v>0</v>
      </c>
      <c r="CZ54" s="138">
        <v>6.9999999999999999E-4</v>
      </c>
    </row>
    <row r="55" spans="1:104" x14ac:dyDescent="0.2">
      <c r="A55" s="172">
        <v>38</v>
      </c>
      <c r="B55" s="173" t="s">
        <v>160</v>
      </c>
      <c r="C55" s="174" t="s">
        <v>161</v>
      </c>
      <c r="D55" s="175" t="s">
        <v>65</v>
      </c>
      <c r="E55" s="176">
        <v>1</v>
      </c>
      <c r="F55" s="176"/>
      <c r="G55" s="177">
        <f>E55*F55</f>
        <v>0</v>
      </c>
      <c r="O55" s="171">
        <v>2</v>
      </c>
      <c r="AA55" s="138">
        <v>12</v>
      </c>
      <c r="AB55" s="138">
        <v>0</v>
      </c>
      <c r="AC55" s="138">
        <v>38</v>
      </c>
      <c r="AZ55" s="138">
        <v>2</v>
      </c>
      <c r="BA55" s="138">
        <f>IF(AZ55=1,G55,0)</f>
        <v>0</v>
      </c>
      <c r="BB55" s="138">
        <f>IF(AZ55=2,G55,0)</f>
        <v>0</v>
      </c>
      <c r="BC55" s="138">
        <f>IF(AZ55=3,G55,0)</f>
        <v>0</v>
      </c>
      <c r="BD55" s="138">
        <f>IF(AZ55=4,G55,0)</f>
        <v>0</v>
      </c>
      <c r="BE55" s="138">
        <f>IF(AZ55=5,G55,0)</f>
        <v>0</v>
      </c>
      <c r="CZ55" s="138">
        <v>2.9999999999999997E-4</v>
      </c>
    </row>
    <row r="56" spans="1:104" x14ac:dyDescent="0.2">
      <c r="A56" s="172">
        <v>39</v>
      </c>
      <c r="B56" s="173" t="s">
        <v>158</v>
      </c>
      <c r="C56" s="174" t="s">
        <v>159</v>
      </c>
      <c r="D56" s="175" t="s">
        <v>65</v>
      </c>
      <c r="E56" s="176">
        <v>1</v>
      </c>
      <c r="F56" s="176"/>
      <c r="G56" s="177">
        <f>E56*F56</f>
        <v>0</v>
      </c>
      <c r="O56" s="171">
        <v>2</v>
      </c>
      <c r="AA56" s="138">
        <v>12</v>
      </c>
      <c r="AB56" s="138">
        <v>0</v>
      </c>
      <c r="AC56" s="138">
        <v>39</v>
      </c>
      <c r="AZ56" s="138">
        <v>2</v>
      </c>
      <c r="BA56" s="138">
        <f>IF(AZ56=1,G56,0)</f>
        <v>0</v>
      </c>
      <c r="BB56" s="138">
        <f>IF(AZ56=2,G56,0)</f>
        <v>0</v>
      </c>
      <c r="BC56" s="138">
        <f>IF(AZ56=3,G56,0)</f>
        <v>0</v>
      </c>
      <c r="BD56" s="138">
        <f>IF(AZ56=4,G56,0)</f>
        <v>0</v>
      </c>
      <c r="BE56" s="138">
        <f>IF(AZ56=5,G56,0)</f>
        <v>0</v>
      </c>
      <c r="CZ56" s="138">
        <v>6.9999999999999999E-4</v>
      </c>
    </row>
    <row r="57" spans="1:104" x14ac:dyDescent="0.2">
      <c r="A57" s="172">
        <v>40</v>
      </c>
      <c r="B57" s="173" t="s">
        <v>162</v>
      </c>
      <c r="C57" s="174" t="s">
        <v>163</v>
      </c>
      <c r="D57" s="175" t="s">
        <v>65</v>
      </c>
      <c r="E57" s="176">
        <v>3</v>
      </c>
      <c r="F57" s="176"/>
      <c r="G57" s="177">
        <f>E57*F57</f>
        <v>0</v>
      </c>
      <c r="O57" s="171">
        <v>2</v>
      </c>
      <c r="AA57" s="138">
        <v>12</v>
      </c>
      <c r="AB57" s="138">
        <v>0</v>
      </c>
      <c r="AC57" s="138">
        <v>40</v>
      </c>
      <c r="AZ57" s="138">
        <v>2</v>
      </c>
      <c r="BA57" s="138">
        <f>IF(AZ57=1,G57,0)</f>
        <v>0</v>
      </c>
      <c r="BB57" s="138">
        <f>IF(AZ57=2,G57,0)</f>
        <v>0</v>
      </c>
      <c r="BC57" s="138">
        <f>IF(AZ57=3,G57,0)</f>
        <v>0</v>
      </c>
      <c r="BD57" s="138">
        <f>IF(AZ57=4,G57,0)</f>
        <v>0</v>
      </c>
      <c r="BE57" s="138">
        <f>IF(AZ57=5,G57,0)</f>
        <v>0</v>
      </c>
      <c r="CZ57" s="138">
        <v>6.9999999999999999E-4</v>
      </c>
    </row>
    <row r="58" spans="1:104" x14ac:dyDescent="0.2">
      <c r="A58" s="172">
        <v>41</v>
      </c>
      <c r="B58" s="173" t="s">
        <v>164</v>
      </c>
      <c r="C58" s="174" t="s">
        <v>165</v>
      </c>
      <c r="D58" s="175" t="s">
        <v>65</v>
      </c>
      <c r="E58" s="176">
        <v>1</v>
      </c>
      <c r="F58" s="176"/>
      <c r="G58" s="177">
        <f>E58*F58</f>
        <v>0</v>
      </c>
      <c r="O58" s="171">
        <v>2</v>
      </c>
      <c r="AA58" s="138">
        <v>12</v>
      </c>
      <c r="AB58" s="138">
        <v>0</v>
      </c>
      <c r="AC58" s="138">
        <v>41</v>
      </c>
      <c r="AZ58" s="138">
        <v>2</v>
      </c>
      <c r="BA58" s="138">
        <f>IF(AZ58=1,G58,0)</f>
        <v>0</v>
      </c>
      <c r="BB58" s="138">
        <f>IF(AZ58=2,G58,0)</f>
        <v>0</v>
      </c>
      <c r="BC58" s="138">
        <f>IF(AZ58=3,G58,0)</f>
        <v>0</v>
      </c>
      <c r="BD58" s="138">
        <f>IF(AZ58=4,G58,0)</f>
        <v>0</v>
      </c>
      <c r="BE58" s="138">
        <f>IF(AZ58=5,G58,0)</f>
        <v>0</v>
      </c>
      <c r="CZ58" s="138">
        <v>1.4999999999999999E-4</v>
      </c>
    </row>
    <row r="59" spans="1:104" x14ac:dyDescent="0.2">
      <c r="A59" s="172">
        <v>42</v>
      </c>
      <c r="B59" s="173" t="s">
        <v>166</v>
      </c>
      <c r="C59" s="174" t="s">
        <v>167</v>
      </c>
      <c r="D59" s="175" t="s">
        <v>65</v>
      </c>
      <c r="E59" s="176">
        <v>1</v>
      </c>
      <c r="F59" s="176"/>
      <c r="G59" s="177">
        <f>E59*F59</f>
        <v>0</v>
      </c>
      <c r="O59" s="171">
        <v>2</v>
      </c>
      <c r="AA59" s="138">
        <v>12</v>
      </c>
      <c r="AB59" s="138">
        <v>0</v>
      </c>
      <c r="AC59" s="138">
        <v>42</v>
      </c>
      <c r="AZ59" s="138">
        <v>2</v>
      </c>
      <c r="BA59" s="138">
        <f>IF(AZ59=1,G59,0)</f>
        <v>0</v>
      </c>
      <c r="BB59" s="138">
        <f>IF(AZ59=2,G59,0)</f>
        <v>0</v>
      </c>
      <c r="BC59" s="138">
        <f>IF(AZ59=3,G59,0)</f>
        <v>0</v>
      </c>
      <c r="BD59" s="138">
        <f>IF(AZ59=4,G59,0)</f>
        <v>0</v>
      </c>
      <c r="BE59" s="138">
        <f>IF(AZ59=5,G59,0)</f>
        <v>0</v>
      </c>
      <c r="CZ59" s="138">
        <v>1.4999999999999999E-4</v>
      </c>
    </row>
    <row r="60" spans="1:104" x14ac:dyDescent="0.2">
      <c r="A60" s="172">
        <v>43</v>
      </c>
      <c r="B60" s="173" t="s">
        <v>168</v>
      </c>
      <c r="C60" s="174" t="s">
        <v>169</v>
      </c>
      <c r="D60" s="175" t="s">
        <v>65</v>
      </c>
      <c r="E60" s="176">
        <v>5</v>
      </c>
      <c r="F60" s="176"/>
      <c r="G60" s="177">
        <f>E60*F60</f>
        <v>0</v>
      </c>
      <c r="O60" s="171">
        <v>2</v>
      </c>
      <c r="AA60" s="138">
        <v>12</v>
      </c>
      <c r="AB60" s="138">
        <v>0</v>
      </c>
      <c r="AC60" s="138">
        <v>43</v>
      </c>
      <c r="AZ60" s="138">
        <v>2</v>
      </c>
      <c r="BA60" s="138">
        <f>IF(AZ60=1,G60,0)</f>
        <v>0</v>
      </c>
      <c r="BB60" s="138">
        <f>IF(AZ60=2,G60,0)</f>
        <v>0</v>
      </c>
      <c r="BC60" s="138">
        <f>IF(AZ60=3,G60,0)</f>
        <v>0</v>
      </c>
      <c r="BD60" s="138">
        <f>IF(AZ60=4,G60,0)</f>
        <v>0</v>
      </c>
      <c r="BE60" s="138">
        <f>IF(AZ60=5,G60,0)</f>
        <v>0</v>
      </c>
      <c r="CZ60" s="138">
        <v>4.0000000000000002E-4</v>
      </c>
    </row>
    <row r="61" spans="1:104" x14ac:dyDescent="0.2">
      <c r="A61" s="172">
        <v>44</v>
      </c>
      <c r="B61" s="173" t="s">
        <v>170</v>
      </c>
      <c r="C61" s="174" t="s">
        <v>171</v>
      </c>
      <c r="D61" s="175" t="s">
        <v>65</v>
      </c>
      <c r="E61" s="176">
        <v>1</v>
      </c>
      <c r="F61" s="176"/>
      <c r="G61" s="177">
        <f>E61*F61</f>
        <v>0</v>
      </c>
      <c r="O61" s="171">
        <v>2</v>
      </c>
      <c r="AA61" s="138">
        <v>12</v>
      </c>
      <c r="AB61" s="138">
        <v>0</v>
      </c>
      <c r="AC61" s="138">
        <v>44</v>
      </c>
      <c r="AZ61" s="138">
        <v>2</v>
      </c>
      <c r="BA61" s="138">
        <f>IF(AZ61=1,G61,0)</f>
        <v>0</v>
      </c>
      <c r="BB61" s="138">
        <f>IF(AZ61=2,G61,0)</f>
        <v>0</v>
      </c>
      <c r="BC61" s="138">
        <f>IF(AZ61=3,G61,0)</f>
        <v>0</v>
      </c>
      <c r="BD61" s="138">
        <f>IF(AZ61=4,G61,0)</f>
        <v>0</v>
      </c>
      <c r="BE61" s="138">
        <f>IF(AZ61=5,G61,0)</f>
        <v>0</v>
      </c>
      <c r="CZ61" s="138">
        <v>6.9999999999999999E-4</v>
      </c>
    </row>
    <row r="62" spans="1:104" x14ac:dyDescent="0.2">
      <c r="A62" s="172">
        <v>45</v>
      </c>
      <c r="B62" s="173" t="s">
        <v>172</v>
      </c>
      <c r="C62" s="174" t="s">
        <v>173</v>
      </c>
      <c r="D62" s="175" t="s">
        <v>65</v>
      </c>
      <c r="E62" s="176">
        <v>9</v>
      </c>
      <c r="F62" s="176"/>
      <c r="G62" s="177">
        <f>E62*F62</f>
        <v>0</v>
      </c>
      <c r="O62" s="171">
        <v>2</v>
      </c>
      <c r="AA62" s="138">
        <v>12</v>
      </c>
      <c r="AB62" s="138">
        <v>0</v>
      </c>
      <c r="AC62" s="138">
        <v>45</v>
      </c>
      <c r="AZ62" s="138">
        <v>2</v>
      </c>
      <c r="BA62" s="138">
        <f>IF(AZ62=1,G62,0)</f>
        <v>0</v>
      </c>
      <c r="BB62" s="138">
        <f>IF(AZ62=2,G62,0)</f>
        <v>0</v>
      </c>
      <c r="BC62" s="138">
        <f>IF(AZ62=3,G62,0)</f>
        <v>0</v>
      </c>
      <c r="BD62" s="138">
        <f>IF(AZ62=4,G62,0)</f>
        <v>0</v>
      </c>
      <c r="BE62" s="138">
        <f>IF(AZ62=5,G62,0)</f>
        <v>0</v>
      </c>
      <c r="CZ62" s="138">
        <v>1.5E-3</v>
      </c>
    </row>
    <row r="63" spans="1:104" ht="22.5" x14ac:dyDescent="0.2">
      <c r="A63" s="172">
        <v>46</v>
      </c>
      <c r="B63" s="173" t="s">
        <v>174</v>
      </c>
      <c r="C63" s="174" t="s">
        <v>175</v>
      </c>
      <c r="D63" s="175" t="s">
        <v>65</v>
      </c>
      <c r="E63" s="176">
        <v>1</v>
      </c>
      <c r="F63" s="176"/>
      <c r="G63" s="177">
        <f>E63*F63</f>
        <v>0</v>
      </c>
      <c r="O63" s="171">
        <v>2</v>
      </c>
      <c r="AA63" s="138">
        <v>12</v>
      </c>
      <c r="AB63" s="138">
        <v>0</v>
      </c>
      <c r="AC63" s="138">
        <v>46</v>
      </c>
      <c r="AZ63" s="138">
        <v>2</v>
      </c>
      <c r="BA63" s="138">
        <f>IF(AZ63=1,G63,0)</f>
        <v>0</v>
      </c>
      <c r="BB63" s="138">
        <f>IF(AZ63=2,G63,0)</f>
        <v>0</v>
      </c>
      <c r="BC63" s="138">
        <f>IF(AZ63=3,G63,0)</f>
        <v>0</v>
      </c>
      <c r="BD63" s="138">
        <f>IF(AZ63=4,G63,0)</f>
        <v>0</v>
      </c>
      <c r="BE63" s="138">
        <f>IF(AZ63=5,G63,0)</f>
        <v>0</v>
      </c>
      <c r="CZ63" s="138">
        <v>1.5E-3</v>
      </c>
    </row>
    <row r="64" spans="1:104" x14ac:dyDescent="0.2">
      <c r="A64" s="172">
        <v>47</v>
      </c>
      <c r="B64" s="173" t="s">
        <v>176</v>
      </c>
      <c r="C64" s="174" t="s">
        <v>177</v>
      </c>
      <c r="D64" s="175" t="s">
        <v>65</v>
      </c>
      <c r="E64" s="176">
        <v>1</v>
      </c>
      <c r="F64" s="176"/>
      <c r="G64" s="177">
        <f>E64*F64</f>
        <v>0</v>
      </c>
      <c r="O64" s="171">
        <v>2</v>
      </c>
      <c r="AA64" s="138">
        <v>12</v>
      </c>
      <c r="AB64" s="138">
        <v>0</v>
      </c>
      <c r="AC64" s="138">
        <v>47</v>
      </c>
      <c r="AZ64" s="138">
        <v>2</v>
      </c>
      <c r="BA64" s="138">
        <f>IF(AZ64=1,G64,0)</f>
        <v>0</v>
      </c>
      <c r="BB64" s="138">
        <f>IF(AZ64=2,G64,0)</f>
        <v>0</v>
      </c>
      <c r="BC64" s="138">
        <f>IF(AZ64=3,G64,0)</f>
        <v>0</v>
      </c>
      <c r="BD64" s="138">
        <f>IF(AZ64=4,G64,0)</f>
        <v>0</v>
      </c>
      <c r="BE64" s="138">
        <f>IF(AZ64=5,G64,0)</f>
        <v>0</v>
      </c>
      <c r="CZ64" s="138">
        <v>4.0000000000000002E-4</v>
      </c>
    </row>
    <row r="65" spans="1:104" x14ac:dyDescent="0.2">
      <c r="A65" s="172">
        <v>48</v>
      </c>
      <c r="B65" s="173" t="s">
        <v>178</v>
      </c>
      <c r="C65" s="174" t="s">
        <v>179</v>
      </c>
      <c r="D65" s="175" t="s">
        <v>65</v>
      </c>
      <c r="E65" s="176">
        <v>1</v>
      </c>
      <c r="F65" s="176"/>
      <c r="G65" s="177">
        <f>E65*F65</f>
        <v>0</v>
      </c>
      <c r="O65" s="171">
        <v>2</v>
      </c>
      <c r="AA65" s="138">
        <v>12</v>
      </c>
      <c r="AB65" s="138">
        <v>0</v>
      </c>
      <c r="AC65" s="138">
        <v>48</v>
      </c>
      <c r="AZ65" s="138">
        <v>2</v>
      </c>
      <c r="BA65" s="138">
        <f>IF(AZ65=1,G65,0)</f>
        <v>0</v>
      </c>
      <c r="BB65" s="138">
        <f>IF(AZ65=2,G65,0)</f>
        <v>0</v>
      </c>
      <c r="BC65" s="138">
        <f>IF(AZ65=3,G65,0)</f>
        <v>0</v>
      </c>
      <c r="BD65" s="138">
        <f>IF(AZ65=4,G65,0)</f>
        <v>0</v>
      </c>
      <c r="BE65" s="138">
        <f>IF(AZ65=5,G65,0)</f>
        <v>0</v>
      </c>
      <c r="CZ65" s="138">
        <v>2.9999999999999997E-4</v>
      </c>
    </row>
    <row r="66" spans="1:104" x14ac:dyDescent="0.2">
      <c r="A66" s="172">
        <v>49</v>
      </c>
      <c r="B66" s="173" t="s">
        <v>180</v>
      </c>
      <c r="C66" s="174" t="s">
        <v>181</v>
      </c>
      <c r="D66" s="175" t="s">
        <v>73</v>
      </c>
      <c r="E66" s="176">
        <v>24</v>
      </c>
      <c r="F66" s="176"/>
      <c r="G66" s="177">
        <f>E66*F66</f>
        <v>0</v>
      </c>
      <c r="O66" s="171">
        <v>2</v>
      </c>
      <c r="AA66" s="138">
        <v>12</v>
      </c>
      <c r="AB66" s="138">
        <v>0</v>
      </c>
      <c r="AC66" s="138">
        <v>49</v>
      </c>
      <c r="AZ66" s="138">
        <v>2</v>
      </c>
      <c r="BA66" s="138">
        <f>IF(AZ66=1,G66,0)</f>
        <v>0</v>
      </c>
      <c r="BB66" s="138">
        <f>IF(AZ66=2,G66,0)</f>
        <v>0</v>
      </c>
      <c r="BC66" s="138">
        <f>IF(AZ66=3,G66,0)</f>
        <v>0</v>
      </c>
      <c r="BD66" s="138">
        <f>IF(AZ66=4,G66,0)</f>
        <v>0</v>
      </c>
      <c r="BE66" s="138">
        <f>IF(AZ66=5,G66,0)</f>
        <v>0</v>
      </c>
      <c r="CZ66" s="138">
        <v>0</v>
      </c>
    </row>
    <row r="67" spans="1:104" x14ac:dyDescent="0.2">
      <c r="A67" s="172">
        <v>50</v>
      </c>
      <c r="B67" s="173" t="s">
        <v>182</v>
      </c>
      <c r="C67" s="174" t="s">
        <v>183</v>
      </c>
      <c r="D67" s="175" t="s">
        <v>100</v>
      </c>
      <c r="E67" s="176">
        <v>5.0900000000000001E-2</v>
      </c>
      <c r="F67" s="176"/>
      <c r="G67" s="177">
        <f>E67*F67</f>
        <v>0</v>
      </c>
      <c r="O67" s="171">
        <v>2</v>
      </c>
      <c r="AA67" s="138">
        <v>12</v>
      </c>
      <c r="AB67" s="138">
        <v>0</v>
      </c>
      <c r="AC67" s="138">
        <v>50</v>
      </c>
      <c r="AZ67" s="138">
        <v>2</v>
      </c>
      <c r="BA67" s="138">
        <f>IF(AZ67=1,G67,0)</f>
        <v>0</v>
      </c>
      <c r="BB67" s="138">
        <f>IF(AZ67=2,G67,0)</f>
        <v>0</v>
      </c>
      <c r="BC67" s="138">
        <f>IF(AZ67=3,G67,0)</f>
        <v>0</v>
      </c>
      <c r="BD67" s="138">
        <f>IF(AZ67=4,G67,0)</f>
        <v>0</v>
      </c>
      <c r="BE67" s="138">
        <f>IF(AZ67=5,G67,0)</f>
        <v>0</v>
      </c>
      <c r="CZ67" s="138">
        <v>0</v>
      </c>
    </row>
    <row r="68" spans="1:104" x14ac:dyDescent="0.2">
      <c r="A68" s="178"/>
      <c r="B68" s="179" t="s">
        <v>66</v>
      </c>
      <c r="C68" s="180" t="str">
        <f>CONCATENATE(B45," ",C45)</f>
        <v>734 Armatury</v>
      </c>
      <c r="D68" s="178"/>
      <c r="E68" s="181"/>
      <c r="F68" s="181"/>
      <c r="G68" s="182">
        <f>SUM(G45:G67)</f>
        <v>0</v>
      </c>
      <c r="O68" s="171">
        <v>4</v>
      </c>
      <c r="BA68" s="183">
        <f>SUM(BA45:BA67)</f>
        <v>0</v>
      </c>
      <c r="BB68" s="183">
        <f>SUM(BB45:BB67)</f>
        <v>0</v>
      </c>
      <c r="BC68" s="183">
        <f>SUM(BC45:BC67)</f>
        <v>0</v>
      </c>
      <c r="BD68" s="183">
        <f>SUM(BD45:BD67)</f>
        <v>0</v>
      </c>
      <c r="BE68" s="183">
        <f>SUM(BE45:BE67)</f>
        <v>0</v>
      </c>
    </row>
    <row r="69" spans="1:104" x14ac:dyDescent="0.2">
      <c r="A69" s="164" t="s">
        <v>64</v>
      </c>
      <c r="B69" s="165" t="s">
        <v>184</v>
      </c>
      <c r="C69" s="166" t="s">
        <v>185</v>
      </c>
      <c r="D69" s="167"/>
      <c r="E69" s="168"/>
      <c r="F69" s="168"/>
      <c r="G69" s="169"/>
      <c r="H69" s="170"/>
      <c r="I69" s="170"/>
      <c r="O69" s="171">
        <v>1</v>
      </c>
    </row>
    <row r="70" spans="1:104" x14ac:dyDescent="0.2">
      <c r="A70" s="172">
        <v>51</v>
      </c>
      <c r="B70" s="173" t="s">
        <v>186</v>
      </c>
      <c r="C70" s="174" t="s">
        <v>187</v>
      </c>
      <c r="D70" s="175" t="s">
        <v>65</v>
      </c>
      <c r="E70" s="176">
        <v>1</v>
      </c>
      <c r="F70" s="176"/>
      <c r="G70" s="177">
        <f>E70*F70</f>
        <v>0</v>
      </c>
      <c r="O70" s="171">
        <v>2</v>
      </c>
      <c r="AA70" s="138">
        <v>12</v>
      </c>
      <c r="AB70" s="138">
        <v>0</v>
      </c>
      <c r="AC70" s="138">
        <v>51</v>
      </c>
      <c r="AZ70" s="138">
        <v>2</v>
      </c>
      <c r="BA70" s="138">
        <f>IF(AZ70=1,G70,0)</f>
        <v>0</v>
      </c>
      <c r="BB70" s="138">
        <f>IF(AZ70=2,G70,0)</f>
        <v>0</v>
      </c>
      <c r="BC70" s="138">
        <f>IF(AZ70=3,G70,0)</f>
        <v>0</v>
      </c>
      <c r="BD70" s="138">
        <f>IF(AZ70=4,G70,0)</f>
        <v>0</v>
      </c>
      <c r="BE70" s="138">
        <f>IF(AZ70=5,G70,0)</f>
        <v>0</v>
      </c>
      <c r="CZ70" s="138">
        <v>5.067E-2</v>
      </c>
    </row>
    <row r="71" spans="1:104" x14ac:dyDescent="0.2">
      <c r="A71" s="172">
        <v>52</v>
      </c>
      <c r="B71" s="173" t="s">
        <v>188</v>
      </c>
      <c r="C71" s="174" t="s">
        <v>189</v>
      </c>
      <c r="D71" s="175" t="s">
        <v>65</v>
      </c>
      <c r="E71" s="176">
        <v>4</v>
      </c>
      <c r="F71" s="176"/>
      <c r="G71" s="177">
        <f>E71*F71</f>
        <v>0</v>
      </c>
      <c r="O71" s="171">
        <v>2</v>
      </c>
      <c r="AA71" s="138">
        <v>12</v>
      </c>
      <c r="AB71" s="138">
        <v>0</v>
      </c>
      <c r="AC71" s="138">
        <v>52</v>
      </c>
      <c r="AZ71" s="138">
        <v>2</v>
      </c>
      <c r="BA71" s="138">
        <f>IF(AZ71=1,G71,0)</f>
        <v>0</v>
      </c>
      <c r="BB71" s="138">
        <f>IF(AZ71=2,G71,0)</f>
        <v>0</v>
      </c>
      <c r="BC71" s="138">
        <f>IF(AZ71=3,G71,0)</f>
        <v>0</v>
      </c>
      <c r="BD71" s="138">
        <f>IF(AZ71=4,G71,0)</f>
        <v>0</v>
      </c>
      <c r="BE71" s="138">
        <f>IF(AZ71=5,G71,0)</f>
        <v>0</v>
      </c>
      <c r="CZ71" s="138">
        <v>6.0999999999999999E-2</v>
      </c>
    </row>
    <row r="72" spans="1:104" x14ac:dyDescent="0.2">
      <c r="A72" s="172">
        <v>53</v>
      </c>
      <c r="B72" s="173" t="s">
        <v>190</v>
      </c>
      <c r="C72" s="174" t="s">
        <v>191</v>
      </c>
      <c r="D72" s="175" t="s">
        <v>65</v>
      </c>
      <c r="E72" s="176">
        <v>5</v>
      </c>
      <c r="F72" s="176"/>
      <c r="G72" s="177">
        <f>E72*F72</f>
        <v>0</v>
      </c>
      <c r="O72" s="171">
        <v>2</v>
      </c>
      <c r="AA72" s="138">
        <v>12</v>
      </c>
      <c r="AB72" s="138">
        <v>0</v>
      </c>
      <c r="AC72" s="138">
        <v>53</v>
      </c>
      <c r="AZ72" s="138">
        <v>2</v>
      </c>
      <c r="BA72" s="138">
        <f>IF(AZ72=1,G72,0)</f>
        <v>0</v>
      </c>
      <c r="BB72" s="138">
        <f>IF(AZ72=2,G72,0)</f>
        <v>0</v>
      </c>
      <c r="BC72" s="138">
        <f>IF(AZ72=3,G72,0)</f>
        <v>0</v>
      </c>
      <c r="BD72" s="138">
        <f>IF(AZ72=4,G72,0)</f>
        <v>0</v>
      </c>
      <c r="BE72" s="138">
        <f>IF(AZ72=5,G72,0)</f>
        <v>0</v>
      </c>
      <c r="CZ72" s="138">
        <v>6.6100000000000006E-2</v>
      </c>
    </row>
    <row r="73" spans="1:104" x14ac:dyDescent="0.2">
      <c r="A73" s="172">
        <v>54</v>
      </c>
      <c r="B73" s="173" t="s">
        <v>192</v>
      </c>
      <c r="C73" s="174" t="s">
        <v>193</v>
      </c>
      <c r="D73" s="175" t="s">
        <v>143</v>
      </c>
      <c r="E73" s="176">
        <v>10</v>
      </c>
      <c r="F73" s="176"/>
      <c r="G73" s="177">
        <f>E73*F73</f>
        <v>0</v>
      </c>
      <c r="O73" s="171">
        <v>2</v>
      </c>
      <c r="AA73" s="138">
        <v>12</v>
      </c>
      <c r="AB73" s="138">
        <v>0</v>
      </c>
      <c r="AC73" s="138">
        <v>54</v>
      </c>
      <c r="AZ73" s="138">
        <v>2</v>
      </c>
      <c r="BA73" s="138">
        <f>IF(AZ73=1,G73,0)</f>
        <v>0</v>
      </c>
      <c r="BB73" s="138">
        <f>IF(AZ73=2,G73,0)</f>
        <v>0</v>
      </c>
      <c r="BC73" s="138">
        <f>IF(AZ73=3,G73,0)</f>
        <v>0</v>
      </c>
      <c r="BD73" s="138">
        <f>IF(AZ73=4,G73,0)</f>
        <v>0</v>
      </c>
      <c r="BE73" s="138">
        <f>IF(AZ73=5,G73,0)</f>
        <v>0</v>
      </c>
      <c r="CZ73" s="138">
        <v>0</v>
      </c>
    </row>
    <row r="74" spans="1:104" x14ac:dyDescent="0.2">
      <c r="A74" s="172">
        <v>55</v>
      </c>
      <c r="B74" s="173" t="s">
        <v>194</v>
      </c>
      <c r="C74" s="174" t="s">
        <v>195</v>
      </c>
      <c r="D74" s="175" t="s">
        <v>143</v>
      </c>
      <c r="E74" s="176">
        <v>10</v>
      </c>
      <c r="F74" s="176"/>
      <c r="G74" s="177">
        <f>E74*F74</f>
        <v>0</v>
      </c>
      <c r="O74" s="171">
        <v>2</v>
      </c>
      <c r="AA74" s="138">
        <v>12</v>
      </c>
      <c r="AB74" s="138">
        <v>0</v>
      </c>
      <c r="AC74" s="138">
        <v>55</v>
      </c>
      <c r="AZ74" s="138">
        <v>2</v>
      </c>
      <c r="BA74" s="138">
        <f>IF(AZ74=1,G74,0)</f>
        <v>0</v>
      </c>
      <c r="BB74" s="138">
        <f>IF(AZ74=2,G74,0)</f>
        <v>0</v>
      </c>
      <c r="BC74" s="138">
        <f>IF(AZ74=3,G74,0)</f>
        <v>0</v>
      </c>
      <c r="BD74" s="138">
        <f>IF(AZ74=4,G74,0)</f>
        <v>0</v>
      </c>
      <c r="BE74" s="138">
        <f>IF(AZ74=5,G74,0)</f>
        <v>0</v>
      </c>
      <c r="CZ74" s="138">
        <v>1.6320000000000001E-2</v>
      </c>
    </row>
    <row r="75" spans="1:104" x14ac:dyDescent="0.2">
      <c r="A75" s="172">
        <v>56</v>
      </c>
      <c r="B75" s="173" t="s">
        <v>196</v>
      </c>
      <c r="C75" s="174" t="s">
        <v>197</v>
      </c>
      <c r="D75" s="175" t="s">
        <v>100</v>
      </c>
      <c r="E75" s="176">
        <v>0.81399999999999995</v>
      </c>
      <c r="F75" s="176"/>
      <c r="G75" s="177">
        <f>E75*F75</f>
        <v>0</v>
      </c>
      <c r="O75" s="171">
        <v>2</v>
      </c>
      <c r="AA75" s="138">
        <v>12</v>
      </c>
      <c r="AB75" s="138">
        <v>0</v>
      </c>
      <c r="AC75" s="138">
        <v>56</v>
      </c>
      <c r="AZ75" s="138">
        <v>2</v>
      </c>
      <c r="BA75" s="138">
        <f>IF(AZ75=1,G75,0)</f>
        <v>0</v>
      </c>
      <c r="BB75" s="138">
        <f>IF(AZ75=2,G75,0)</f>
        <v>0</v>
      </c>
      <c r="BC75" s="138">
        <f>IF(AZ75=3,G75,0)</f>
        <v>0</v>
      </c>
      <c r="BD75" s="138">
        <f>IF(AZ75=4,G75,0)</f>
        <v>0</v>
      </c>
      <c r="BE75" s="138">
        <f>IF(AZ75=5,G75,0)</f>
        <v>0</v>
      </c>
      <c r="CZ75" s="138">
        <v>5.5800000000000002E-2</v>
      </c>
    </row>
    <row r="76" spans="1:104" x14ac:dyDescent="0.2">
      <c r="A76" s="178"/>
      <c r="B76" s="179" t="s">
        <v>66</v>
      </c>
      <c r="C76" s="180" t="str">
        <f>CONCATENATE(B69," ",C69)</f>
        <v>735 Otopná tělesa</v>
      </c>
      <c r="D76" s="178"/>
      <c r="E76" s="181"/>
      <c r="F76" s="181"/>
      <c r="G76" s="182">
        <f>SUM(G69:G75)</f>
        <v>0</v>
      </c>
      <c r="O76" s="171">
        <v>4</v>
      </c>
      <c r="BA76" s="183">
        <f>SUM(BA69:BA75)</f>
        <v>0</v>
      </c>
      <c r="BB76" s="183">
        <f>SUM(BB69:BB75)</f>
        <v>0</v>
      </c>
      <c r="BC76" s="183">
        <f>SUM(BC69:BC75)</f>
        <v>0</v>
      </c>
      <c r="BD76" s="183">
        <f>SUM(BD69:BD75)</f>
        <v>0</v>
      </c>
      <c r="BE76" s="183">
        <f>SUM(BE69:BE75)</f>
        <v>0</v>
      </c>
    </row>
    <row r="77" spans="1:104" x14ac:dyDescent="0.2">
      <c r="A77" s="164" t="s">
        <v>64</v>
      </c>
      <c r="B77" s="165" t="s">
        <v>198</v>
      </c>
      <c r="C77" s="166" t="s">
        <v>199</v>
      </c>
      <c r="D77" s="167"/>
      <c r="E77" s="168"/>
      <c r="F77" s="168"/>
      <c r="G77" s="169"/>
      <c r="H77" s="170"/>
      <c r="I77" s="170"/>
      <c r="O77" s="171">
        <v>1</v>
      </c>
    </row>
    <row r="78" spans="1:104" x14ac:dyDescent="0.2">
      <c r="A78" s="172">
        <v>57</v>
      </c>
      <c r="B78" s="173" t="s">
        <v>200</v>
      </c>
      <c r="C78" s="174" t="s">
        <v>201</v>
      </c>
      <c r="D78" s="175" t="s">
        <v>89</v>
      </c>
      <c r="E78" s="176">
        <v>1</v>
      </c>
      <c r="F78" s="176"/>
      <c r="G78" s="177">
        <f>E78*F78</f>
        <v>0</v>
      </c>
      <c r="O78" s="171">
        <v>2</v>
      </c>
      <c r="AA78" s="138">
        <v>12</v>
      </c>
      <c r="AB78" s="138">
        <v>0</v>
      </c>
      <c r="AC78" s="138">
        <v>57</v>
      </c>
      <c r="AZ78" s="138">
        <v>4</v>
      </c>
      <c r="BA78" s="138">
        <f>IF(AZ78=1,G78,0)</f>
        <v>0</v>
      </c>
      <c r="BB78" s="138">
        <f>IF(AZ78=2,G78,0)</f>
        <v>0</v>
      </c>
      <c r="BC78" s="138">
        <f>IF(AZ78=3,G78,0)</f>
        <v>0</v>
      </c>
      <c r="BD78" s="138">
        <f>IF(AZ78=4,G78,0)</f>
        <v>0</v>
      </c>
      <c r="BE78" s="138">
        <f>IF(AZ78=5,G78,0)</f>
        <v>0</v>
      </c>
      <c r="CZ78" s="138">
        <v>2.0000000000000001E-4</v>
      </c>
    </row>
    <row r="79" spans="1:104" x14ac:dyDescent="0.2">
      <c r="A79" s="172">
        <v>58</v>
      </c>
      <c r="B79" s="173" t="s">
        <v>202</v>
      </c>
      <c r="C79" s="174" t="s">
        <v>203</v>
      </c>
      <c r="D79" s="175" t="s">
        <v>65</v>
      </c>
      <c r="E79" s="176">
        <v>1</v>
      </c>
      <c r="F79" s="176"/>
      <c r="G79" s="177">
        <f>E79*F79</f>
        <v>0</v>
      </c>
      <c r="O79" s="171">
        <v>2</v>
      </c>
      <c r="AA79" s="138">
        <v>12</v>
      </c>
      <c r="AB79" s="138">
        <v>0</v>
      </c>
      <c r="AC79" s="138">
        <v>58</v>
      </c>
      <c r="AZ79" s="138">
        <v>4</v>
      </c>
      <c r="BA79" s="138">
        <f>IF(AZ79=1,G79,0)</f>
        <v>0</v>
      </c>
      <c r="BB79" s="138">
        <f>IF(AZ79=2,G79,0)</f>
        <v>0</v>
      </c>
      <c r="BC79" s="138">
        <f>IF(AZ79=3,G79,0)</f>
        <v>0</v>
      </c>
      <c r="BD79" s="138">
        <f>IF(AZ79=4,G79,0)</f>
        <v>0</v>
      </c>
      <c r="BE79" s="138">
        <f>IF(AZ79=5,G79,0)</f>
        <v>0</v>
      </c>
      <c r="CZ79" s="138">
        <v>2.0000000000000001E-4</v>
      </c>
    </row>
    <row r="80" spans="1:104" x14ac:dyDescent="0.2">
      <c r="A80" s="172">
        <v>59</v>
      </c>
      <c r="B80" s="173" t="s">
        <v>204</v>
      </c>
      <c r="C80" s="174" t="s">
        <v>205</v>
      </c>
      <c r="D80" s="175" t="s">
        <v>65</v>
      </c>
      <c r="E80" s="176">
        <v>2</v>
      </c>
      <c r="F80" s="176"/>
      <c r="G80" s="177">
        <f>E80*F80</f>
        <v>0</v>
      </c>
      <c r="O80" s="171">
        <v>2</v>
      </c>
      <c r="AA80" s="138">
        <v>12</v>
      </c>
      <c r="AB80" s="138">
        <v>0</v>
      </c>
      <c r="AC80" s="138">
        <v>59</v>
      </c>
      <c r="AZ80" s="138">
        <v>4</v>
      </c>
      <c r="BA80" s="138">
        <f>IF(AZ80=1,G80,0)</f>
        <v>0</v>
      </c>
      <c r="BB80" s="138">
        <f>IF(AZ80=2,G80,0)</f>
        <v>0</v>
      </c>
      <c r="BC80" s="138">
        <f>IF(AZ80=3,G80,0)</f>
        <v>0</v>
      </c>
      <c r="BD80" s="138">
        <f>IF(AZ80=4,G80,0)</f>
        <v>0</v>
      </c>
      <c r="BE80" s="138">
        <f>IF(AZ80=5,G80,0)</f>
        <v>0</v>
      </c>
      <c r="CZ80" s="138">
        <v>2.0000000000000001E-4</v>
      </c>
    </row>
    <row r="81" spans="1:104" x14ac:dyDescent="0.2">
      <c r="A81" s="172">
        <v>60</v>
      </c>
      <c r="B81" s="173" t="s">
        <v>206</v>
      </c>
      <c r="C81" s="174" t="s">
        <v>207</v>
      </c>
      <c r="D81" s="175" t="s">
        <v>73</v>
      </c>
      <c r="E81" s="176">
        <v>24</v>
      </c>
      <c r="F81" s="176"/>
      <c r="G81" s="177">
        <f>E81*F81</f>
        <v>0</v>
      </c>
      <c r="O81" s="171">
        <v>2</v>
      </c>
      <c r="AA81" s="138">
        <v>12</v>
      </c>
      <c r="AB81" s="138">
        <v>0</v>
      </c>
      <c r="AC81" s="138">
        <v>60</v>
      </c>
      <c r="AZ81" s="138">
        <v>4</v>
      </c>
      <c r="BA81" s="138">
        <f>IF(AZ81=1,G81,0)</f>
        <v>0</v>
      </c>
      <c r="BB81" s="138">
        <f>IF(AZ81=2,G81,0)</f>
        <v>0</v>
      </c>
      <c r="BC81" s="138">
        <f>IF(AZ81=3,G81,0)</f>
        <v>0</v>
      </c>
      <c r="BD81" s="138">
        <f>IF(AZ81=4,G81,0)</f>
        <v>0</v>
      </c>
      <c r="BE81" s="138">
        <f>IF(AZ81=5,G81,0)</f>
        <v>0</v>
      </c>
      <c r="CZ81" s="138">
        <v>0</v>
      </c>
    </row>
    <row r="82" spans="1:104" x14ac:dyDescent="0.2">
      <c r="A82" s="178"/>
      <c r="B82" s="179" t="s">
        <v>66</v>
      </c>
      <c r="C82" s="180" t="str">
        <f>CONCATENATE(B77," ",C77)</f>
        <v>M21 Elektromontáže</v>
      </c>
      <c r="D82" s="178"/>
      <c r="E82" s="181"/>
      <c r="F82" s="181"/>
      <c r="G82" s="182">
        <f>SUM(G77:G81)</f>
        <v>0</v>
      </c>
      <c r="O82" s="171">
        <v>4</v>
      </c>
      <c r="BA82" s="183">
        <f>SUM(BA77:BA81)</f>
        <v>0</v>
      </c>
      <c r="BB82" s="183">
        <f>SUM(BB77:BB81)</f>
        <v>0</v>
      </c>
      <c r="BC82" s="183">
        <f>SUM(BC77:BC81)</f>
        <v>0</v>
      </c>
      <c r="BD82" s="183">
        <f>SUM(BD77:BD81)</f>
        <v>0</v>
      </c>
      <c r="BE82" s="183">
        <f>SUM(BE77:BE81)</f>
        <v>0</v>
      </c>
    </row>
    <row r="83" spans="1:104" x14ac:dyDescent="0.2">
      <c r="A83" s="139"/>
      <c r="B83" s="139"/>
      <c r="C83" s="139"/>
      <c r="D83" s="139"/>
      <c r="E83" s="139"/>
      <c r="F83" s="139"/>
      <c r="G83" s="139"/>
    </row>
    <row r="84" spans="1:104" x14ac:dyDescent="0.2">
      <c r="E84" s="138"/>
    </row>
    <row r="85" spans="1:104" x14ac:dyDescent="0.2">
      <c r="E85" s="138"/>
    </row>
    <row r="86" spans="1:104" x14ac:dyDescent="0.2">
      <c r="E86" s="138"/>
    </row>
    <row r="87" spans="1:104" x14ac:dyDescent="0.2">
      <c r="E87" s="138"/>
    </row>
    <row r="88" spans="1:104" x14ac:dyDescent="0.2">
      <c r="E88" s="138"/>
    </row>
    <row r="89" spans="1:104" x14ac:dyDescent="0.2">
      <c r="E89" s="138"/>
    </row>
    <row r="90" spans="1:104" x14ac:dyDescent="0.2">
      <c r="E90" s="138"/>
    </row>
    <row r="91" spans="1:104" x14ac:dyDescent="0.2">
      <c r="E91" s="138"/>
    </row>
    <row r="92" spans="1:104" x14ac:dyDescent="0.2">
      <c r="E92" s="138"/>
    </row>
    <row r="93" spans="1:104" x14ac:dyDescent="0.2">
      <c r="E93" s="138"/>
    </row>
    <row r="94" spans="1:104" x14ac:dyDescent="0.2">
      <c r="E94" s="138"/>
    </row>
    <row r="95" spans="1:104" x14ac:dyDescent="0.2">
      <c r="E95" s="138"/>
    </row>
    <row r="96" spans="1:104" x14ac:dyDescent="0.2">
      <c r="E96" s="138"/>
    </row>
    <row r="97" spans="1:7" x14ac:dyDescent="0.2">
      <c r="E97" s="138"/>
    </row>
    <row r="98" spans="1:7" x14ac:dyDescent="0.2">
      <c r="E98" s="138"/>
    </row>
    <row r="99" spans="1:7" x14ac:dyDescent="0.2">
      <c r="E99" s="138"/>
    </row>
    <row r="100" spans="1:7" x14ac:dyDescent="0.2">
      <c r="E100" s="138"/>
    </row>
    <row r="101" spans="1:7" x14ac:dyDescent="0.2">
      <c r="E101" s="138"/>
    </row>
    <row r="102" spans="1:7" x14ac:dyDescent="0.2">
      <c r="E102" s="138"/>
    </row>
    <row r="103" spans="1:7" x14ac:dyDescent="0.2">
      <c r="E103" s="138"/>
    </row>
    <row r="104" spans="1:7" x14ac:dyDescent="0.2">
      <c r="E104" s="138"/>
    </row>
    <row r="105" spans="1:7" x14ac:dyDescent="0.2">
      <c r="E105" s="138"/>
    </row>
    <row r="106" spans="1:7" x14ac:dyDescent="0.2">
      <c r="A106" s="184"/>
      <c r="B106" s="184"/>
      <c r="C106" s="184"/>
      <c r="D106" s="184"/>
      <c r="E106" s="184"/>
      <c r="F106" s="184"/>
      <c r="G106" s="184"/>
    </row>
    <row r="107" spans="1:7" x14ac:dyDescent="0.2">
      <c r="A107" s="184"/>
      <c r="B107" s="184"/>
      <c r="C107" s="184"/>
      <c r="D107" s="184"/>
      <c r="E107" s="184"/>
      <c r="F107" s="184"/>
      <c r="G107" s="184"/>
    </row>
    <row r="108" spans="1:7" x14ac:dyDescent="0.2">
      <c r="A108" s="184"/>
      <c r="B108" s="184"/>
      <c r="C108" s="184"/>
      <c r="D108" s="184"/>
      <c r="E108" s="184"/>
      <c r="F108" s="184"/>
      <c r="G108" s="184"/>
    </row>
    <row r="109" spans="1:7" x14ac:dyDescent="0.2">
      <c r="A109" s="184"/>
      <c r="B109" s="184"/>
      <c r="C109" s="184"/>
      <c r="D109" s="184"/>
      <c r="E109" s="184"/>
      <c r="F109" s="184"/>
      <c r="G109" s="184"/>
    </row>
    <row r="110" spans="1:7" x14ac:dyDescent="0.2">
      <c r="E110" s="138"/>
    </row>
    <row r="111" spans="1:7" x14ac:dyDescent="0.2">
      <c r="E111" s="138"/>
    </row>
    <row r="112" spans="1:7" x14ac:dyDescent="0.2">
      <c r="E112" s="138"/>
    </row>
    <row r="113" spans="5:5" x14ac:dyDescent="0.2">
      <c r="E113" s="138"/>
    </row>
    <row r="114" spans="5:5" x14ac:dyDescent="0.2">
      <c r="E114" s="138"/>
    </row>
    <row r="115" spans="5:5" x14ac:dyDescent="0.2">
      <c r="E115" s="138"/>
    </row>
    <row r="116" spans="5:5" x14ac:dyDescent="0.2">
      <c r="E116" s="138"/>
    </row>
    <row r="117" spans="5:5" x14ac:dyDescent="0.2">
      <c r="E117" s="138"/>
    </row>
    <row r="118" spans="5:5" x14ac:dyDescent="0.2">
      <c r="E118" s="138"/>
    </row>
    <row r="119" spans="5:5" x14ac:dyDescent="0.2">
      <c r="E119" s="138"/>
    </row>
    <row r="120" spans="5:5" x14ac:dyDescent="0.2">
      <c r="E120" s="138"/>
    </row>
    <row r="121" spans="5:5" x14ac:dyDescent="0.2">
      <c r="E121" s="138"/>
    </row>
    <row r="122" spans="5:5" x14ac:dyDescent="0.2">
      <c r="E122" s="138"/>
    </row>
    <row r="123" spans="5:5" x14ac:dyDescent="0.2">
      <c r="E123" s="138"/>
    </row>
    <row r="124" spans="5:5" x14ac:dyDescent="0.2">
      <c r="E124" s="138"/>
    </row>
    <row r="125" spans="5:5" x14ac:dyDescent="0.2">
      <c r="E125" s="138"/>
    </row>
    <row r="126" spans="5:5" x14ac:dyDescent="0.2">
      <c r="E126" s="138"/>
    </row>
    <row r="127" spans="5:5" x14ac:dyDescent="0.2">
      <c r="E127" s="138"/>
    </row>
    <row r="128" spans="5:5" x14ac:dyDescent="0.2">
      <c r="E128" s="138"/>
    </row>
    <row r="129" spans="1:7" x14ac:dyDescent="0.2">
      <c r="E129" s="138"/>
    </row>
    <row r="130" spans="1:7" x14ac:dyDescent="0.2">
      <c r="E130" s="138"/>
    </row>
    <row r="131" spans="1:7" x14ac:dyDescent="0.2">
      <c r="E131" s="138"/>
    </row>
    <row r="132" spans="1:7" x14ac:dyDescent="0.2">
      <c r="E132" s="138"/>
    </row>
    <row r="133" spans="1:7" x14ac:dyDescent="0.2">
      <c r="E133" s="138"/>
    </row>
    <row r="134" spans="1:7" x14ac:dyDescent="0.2">
      <c r="E134" s="138"/>
    </row>
    <row r="135" spans="1:7" x14ac:dyDescent="0.2">
      <c r="E135" s="138"/>
    </row>
    <row r="136" spans="1:7" x14ac:dyDescent="0.2">
      <c r="E136" s="138"/>
    </row>
    <row r="137" spans="1:7" x14ac:dyDescent="0.2">
      <c r="E137" s="138"/>
    </row>
    <row r="138" spans="1:7" x14ac:dyDescent="0.2">
      <c r="E138" s="138"/>
    </row>
    <row r="139" spans="1:7" x14ac:dyDescent="0.2">
      <c r="E139" s="138"/>
    </row>
    <row r="140" spans="1:7" x14ac:dyDescent="0.2">
      <c r="E140" s="138"/>
    </row>
    <row r="141" spans="1:7" x14ac:dyDescent="0.2">
      <c r="A141" s="185"/>
      <c r="B141" s="185"/>
    </row>
    <row r="142" spans="1:7" x14ac:dyDescent="0.2">
      <c r="A142" s="184"/>
      <c r="B142" s="184"/>
      <c r="C142" s="187"/>
      <c r="D142" s="187"/>
      <c r="E142" s="188"/>
      <c r="F142" s="187"/>
      <c r="G142" s="189"/>
    </row>
    <row r="143" spans="1:7" x14ac:dyDescent="0.2">
      <c r="A143" s="190"/>
      <c r="B143" s="190"/>
      <c r="C143" s="184"/>
      <c r="D143" s="184"/>
      <c r="E143" s="191"/>
      <c r="F143" s="184"/>
      <c r="G143" s="184"/>
    </row>
    <row r="144" spans="1:7" x14ac:dyDescent="0.2">
      <c r="A144" s="184"/>
      <c r="B144" s="184"/>
      <c r="C144" s="184"/>
      <c r="D144" s="184"/>
      <c r="E144" s="191"/>
      <c r="F144" s="184"/>
      <c r="G144" s="184"/>
    </row>
    <row r="145" spans="1:7" x14ac:dyDescent="0.2">
      <c r="A145" s="184"/>
      <c r="B145" s="184"/>
      <c r="C145" s="184"/>
      <c r="D145" s="184"/>
      <c r="E145" s="191"/>
      <c r="F145" s="184"/>
      <c r="G145" s="184"/>
    </row>
    <row r="146" spans="1:7" x14ac:dyDescent="0.2">
      <c r="A146" s="184"/>
      <c r="B146" s="184"/>
      <c r="C146" s="184"/>
      <c r="D146" s="184"/>
      <c r="E146" s="191"/>
      <c r="F146" s="184"/>
      <c r="G146" s="184"/>
    </row>
    <row r="147" spans="1:7" x14ac:dyDescent="0.2">
      <c r="A147" s="184"/>
      <c r="B147" s="184"/>
      <c r="C147" s="184"/>
      <c r="D147" s="184"/>
      <c r="E147" s="191"/>
      <c r="F147" s="184"/>
      <c r="G147" s="184"/>
    </row>
    <row r="148" spans="1:7" x14ac:dyDescent="0.2">
      <c r="A148" s="184"/>
      <c r="B148" s="184"/>
      <c r="C148" s="184"/>
      <c r="D148" s="184"/>
      <c r="E148" s="191"/>
      <c r="F148" s="184"/>
      <c r="G148" s="184"/>
    </row>
    <row r="149" spans="1:7" x14ac:dyDescent="0.2">
      <c r="A149" s="184"/>
      <c r="B149" s="184"/>
      <c r="C149" s="184"/>
      <c r="D149" s="184"/>
      <c r="E149" s="191"/>
      <c r="F149" s="184"/>
      <c r="G149" s="184"/>
    </row>
    <row r="150" spans="1:7" x14ac:dyDescent="0.2">
      <c r="A150" s="184"/>
      <c r="B150" s="184"/>
      <c r="C150" s="184"/>
      <c r="D150" s="184"/>
      <c r="E150" s="191"/>
      <c r="F150" s="184"/>
      <c r="G150" s="184"/>
    </row>
    <row r="151" spans="1:7" x14ac:dyDescent="0.2">
      <c r="A151" s="184"/>
      <c r="B151" s="184"/>
      <c r="C151" s="184"/>
      <c r="D151" s="184"/>
      <c r="E151" s="191"/>
      <c r="F151" s="184"/>
      <c r="G151" s="184"/>
    </row>
    <row r="152" spans="1:7" x14ac:dyDescent="0.2">
      <c r="A152" s="184"/>
      <c r="B152" s="184"/>
      <c r="C152" s="184"/>
      <c r="D152" s="184"/>
      <c r="E152" s="191"/>
      <c r="F152" s="184"/>
      <c r="G152" s="184"/>
    </row>
    <row r="153" spans="1:7" x14ac:dyDescent="0.2">
      <c r="A153" s="184"/>
      <c r="B153" s="184"/>
      <c r="C153" s="184"/>
      <c r="D153" s="184"/>
      <c r="E153" s="191"/>
      <c r="F153" s="184"/>
      <c r="G153" s="184"/>
    </row>
    <row r="154" spans="1:7" x14ac:dyDescent="0.2">
      <c r="A154" s="184"/>
      <c r="B154" s="184"/>
      <c r="C154" s="184"/>
      <c r="D154" s="184"/>
      <c r="E154" s="191"/>
      <c r="F154" s="184"/>
      <c r="G154" s="184"/>
    </row>
    <row r="155" spans="1:7" x14ac:dyDescent="0.2">
      <c r="A155" s="184"/>
      <c r="B155" s="184"/>
      <c r="C155" s="184"/>
      <c r="D155" s="184"/>
      <c r="E155" s="191"/>
      <c r="F155" s="184"/>
      <c r="G155" s="184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35</vt:i4>
      </vt:variant>
    </vt:vector>
  </HeadingPairs>
  <TitlesOfParts>
    <vt:vector size="38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Milda</dc:creator>
  <cp:lastModifiedBy>Milda</cp:lastModifiedBy>
  <dcterms:created xsi:type="dcterms:W3CDTF">2022-06-03T18:46:23Z</dcterms:created>
  <dcterms:modified xsi:type="dcterms:W3CDTF">2022-06-03T18:56:38Z</dcterms:modified>
</cp:coreProperties>
</file>